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484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41" i="1" l="1"/>
  <c r="I40" i="1"/>
  <c r="I39" i="1"/>
  <c r="I38" i="1"/>
  <c r="I45" i="1"/>
  <c r="I44" i="1"/>
  <c r="I43" i="1"/>
  <c r="I42" i="1"/>
  <c r="I6" i="1" l="1"/>
  <c r="I72" i="1"/>
  <c r="I91" i="1"/>
  <c r="I90" i="1"/>
  <c r="I89" i="1"/>
  <c r="I46" i="1"/>
  <c r="I88" i="1"/>
  <c r="I87" i="1"/>
  <c r="I86" i="1"/>
  <c r="I85" i="1"/>
  <c r="I84" i="1"/>
  <c r="I83" i="1"/>
  <c r="I82" i="1"/>
  <c r="I9" i="1"/>
  <c r="I5" i="1"/>
  <c r="I4" i="1"/>
  <c r="I8" i="1"/>
  <c r="I7" i="1"/>
  <c r="I17" i="1"/>
  <c r="I18" i="1"/>
  <c r="I16" i="1"/>
  <c r="I15" i="1"/>
  <c r="I14" i="1"/>
  <c r="I13" i="1"/>
  <c r="I12" i="1"/>
  <c r="I11" i="1"/>
  <c r="I10" i="1"/>
  <c r="I81" i="1" l="1"/>
  <c r="I80" i="1"/>
  <c r="I79" i="1"/>
  <c r="I77" i="1"/>
  <c r="I78" i="1"/>
  <c r="I76" i="1"/>
  <c r="I75" i="1"/>
  <c r="I74" i="1" l="1"/>
  <c r="I73" i="1"/>
  <c r="I71" i="1"/>
  <c r="I70" i="1"/>
  <c r="I69" i="1"/>
  <c r="I68" i="1"/>
  <c r="I67" i="1"/>
  <c r="I56" i="1" l="1"/>
  <c r="I55" i="1"/>
  <c r="I54" i="1"/>
  <c r="I53" i="1"/>
  <c r="I61" i="1"/>
  <c r="I20" i="1" l="1"/>
  <c r="I30" i="1"/>
  <c r="I29" i="1"/>
  <c r="I28" i="1"/>
  <c r="I27" i="1"/>
  <c r="G93" i="1" l="1"/>
  <c r="I92" i="1"/>
  <c r="I66" i="1"/>
  <c r="I65" i="1"/>
  <c r="I64" i="1"/>
  <c r="I63" i="1"/>
  <c r="I62" i="1"/>
  <c r="I60" i="1"/>
  <c r="I59" i="1"/>
  <c r="I58" i="1"/>
  <c r="I57" i="1"/>
  <c r="I52" i="1"/>
  <c r="I51" i="1"/>
  <c r="I50" i="1"/>
  <c r="I49" i="1"/>
  <c r="I48" i="1"/>
  <c r="I47" i="1"/>
  <c r="I37" i="1"/>
  <c r="I36" i="1"/>
  <c r="I35" i="1"/>
  <c r="I34" i="1"/>
  <c r="I33" i="1"/>
  <c r="I32" i="1"/>
  <c r="I31" i="1"/>
  <c r="I26" i="1"/>
  <c r="I25" i="1"/>
  <c r="I24" i="1"/>
  <c r="I23" i="1"/>
  <c r="I22" i="1"/>
  <c r="I21" i="1"/>
  <c r="I19" i="1"/>
  <c r="I93" i="1" l="1"/>
</calcChain>
</file>

<file path=xl/sharedStrings.xml><?xml version="1.0" encoding="utf-8"?>
<sst xmlns="http://schemas.openxmlformats.org/spreadsheetml/2006/main" count="415" uniqueCount="210">
  <si>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</si>
  <si>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</si>
  <si>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</si>
  <si>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</si>
  <si>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</si>
  <si>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</si>
  <si>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</si>
  <si>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</si>
  <si>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</si>
  <si>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</si>
  <si>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</si>
  <si>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</si>
  <si>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</si>
  <si>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</si>
  <si>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小魯文化</t>
  </si>
  <si>
    <t>美國</t>
    <phoneticPr fontId="1" type="noConversion"/>
  </si>
  <si>
    <t>親子天下</t>
  </si>
  <si>
    <t>你一半，我一半</t>
  </si>
  <si>
    <t> 曹俊彥</t>
  </si>
  <si>
    <t>中川千尋</t>
  </si>
  <si>
    <t>傑茲．阿波羅</t>
  </si>
  <si>
    <t>上誼文化</t>
  </si>
  <si>
    <t>大村知子</t>
  </si>
  <si>
    <t>艾瑞．卡爾</t>
  </si>
  <si>
    <t>父子開車</t>
  </si>
  <si>
    <t>J.M.布隆</t>
  </si>
  <si>
    <t>好忙的蜘蛛</t>
  </si>
  <si>
    <t>從頭動到腳</t>
  </si>
  <si>
    <t>約格．穆勒</t>
  </si>
  <si>
    <t>小天下</t>
  </si>
  <si>
    <t>小小人兒來幫忙：愛心便當限時送</t>
    <phoneticPr fontId="1" type="noConversion"/>
  </si>
  <si>
    <t>小小人兒來幫忙：紅色鈕扣找一找</t>
  </si>
  <si>
    <t>小小人兒來幫忙：耶誕節來了（二版）</t>
  </si>
  <si>
    <t>小小人兒來幫忙：快樂星期天（二版）</t>
  </si>
  <si>
    <t>小小人兒來幫忙（三版）</t>
  </si>
  <si>
    <t>小小人兒來幫忙：搜救大隊出動了（二版）</t>
  </si>
  <si>
    <t>妙蒜工作室 </t>
  </si>
  <si>
    <r>
      <t> </t>
    </r>
    <r>
      <rPr>
        <sz val="10"/>
        <color rgb="FF333333"/>
        <rFont val="細明體"/>
        <family val="3"/>
        <charset val="136"/>
      </rPr>
      <t>妙蒜小農</t>
    </r>
    <phoneticPr fontId="1" type="noConversion"/>
  </si>
  <si>
    <t>工藤紀子 </t>
  </si>
  <si>
    <t>好餓的毛毛蟲立體洞洞書</t>
  </si>
  <si>
    <t>珊曼．鮑頓 </t>
  </si>
  <si>
    <t>水滴文化</t>
  </si>
  <si>
    <t>字的傳奇1：馴字師捉妖去</t>
  </si>
  <si>
    <t> 林世仁 </t>
  </si>
  <si>
    <t>字的童話 暢銷新版全7冊(附親子手冊+劇場版7CD)</t>
  </si>
  <si>
    <t>是</t>
    <phoneticPr fontId="1" type="noConversion"/>
  </si>
  <si>
    <t>字的傳奇2：火神的進擊</t>
  </si>
  <si>
    <t>字的傳奇3：搶救倉頡爺爺</t>
  </si>
  <si>
    <t>字的傳奇4：穿越時空追字妖</t>
  </si>
  <si>
    <t>機器人宅急便1：什麼都可以寄</t>
  </si>
  <si>
    <t>郭瀞婷</t>
  </si>
  <si>
    <t>達克比辦案11-荒漠救命蛙：沙漠生態系與動物的適應</t>
  </si>
  <si>
    <t> 胡妙芬</t>
  </si>
  <si>
    <t>達克比辦案10：鬼屋美人魚：人類構造的演化與返祖現象</t>
  </si>
  <si>
    <t>再見小童</t>
  </si>
  <si>
    <t>國語日報</t>
  </si>
  <si>
    <t>神奇柑仔店系列1～4（共四冊）</t>
  </si>
  <si>
    <t> 廣嶋玲子 </t>
  </si>
  <si>
    <t>神奇柑仔店9～12套書</t>
  </si>
  <si>
    <t>神奇柑仔店系列5～8（共四冊）</t>
  </si>
  <si>
    <t>動物記1 我眼中的野生動物</t>
  </si>
  <si>
    <t> 歐尼斯特．湯普森．塞頓</t>
  </si>
  <si>
    <t>晨星</t>
  </si>
  <si>
    <t>動物記2 動物英雄</t>
  </si>
  <si>
    <t>動物記3 獵物的生活</t>
  </si>
  <si>
    <t> 姜戎</t>
  </si>
  <si>
    <t>狼圖騰之小狼小狼</t>
  </si>
  <si>
    <t>風雲時代</t>
  </si>
  <si>
    <t>潑猴啊，原來你這麼可愛</t>
  </si>
  <si>
    <t> 沈石溪</t>
  </si>
  <si>
    <t>不怕我和世界不一樣：許芳宜的生命態度</t>
  </si>
  <si>
    <r>
      <t> </t>
    </r>
    <r>
      <rPr>
        <sz val="10"/>
        <color rgb="FF333333"/>
        <rFont val="Arial"/>
        <family val="2"/>
      </rPr>
      <t>許芳宜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林蔭庭</t>
    </r>
  </si>
  <si>
    <t>天下文化</t>
  </si>
  <si>
    <t>許芳宜</t>
  </si>
  <si>
    <t>時報出版</t>
  </si>
  <si>
    <t>我心我行‧Salute</t>
  </si>
  <si>
    <t>蒼之炎</t>
  </si>
  <si>
    <t> 羽生結弦</t>
  </si>
  <si>
    <t>台灣角川</t>
  </si>
  <si>
    <t>蒼之炎II-飛翔編-</t>
  </si>
  <si>
    <t>有趣到睡不著的輕科普─妙趣版（全套六冊）</t>
  </si>
  <si>
    <t xml:space="preserve"> 左卷健男, 長谷川英祐, 稻垣榮洋, 縣秀彥  
</t>
    <phoneticPr fontId="1" type="noConversion"/>
  </si>
  <si>
    <t>快樂文化</t>
  </si>
  <si>
    <t>雷思瑪雅少年偵探社(1-10)</t>
  </si>
  <si>
    <t> 馬丁‧威德馬克</t>
  </si>
  <si>
    <t>米奇巴克</t>
  </si>
  <si>
    <t>世界史偵探柯南12冊大套書</t>
  </si>
  <si>
    <t>青山剛昌</t>
  </si>
  <si>
    <t>三采文化</t>
  </si>
  <si>
    <t>妖怪醫院系列套書（全7冊）</t>
  </si>
  <si>
    <t> 富安陽子</t>
  </si>
  <si>
    <t>寶馬王子 新裝版 1</t>
  </si>
  <si>
    <t>手塚治虫</t>
  </si>
  <si>
    <t>台灣東販</t>
  </si>
  <si>
    <t>寶馬王子 新裝版 2</t>
  </si>
  <si>
    <t>寶馬王子 新裝版 3</t>
  </si>
  <si>
    <t>寶馬王子 新裝版 4 完</t>
  </si>
  <si>
    <t>神話地圖：認識 12 大古文明中的神祇、怪獸與 英雄故事</t>
  </si>
  <si>
    <t> Thiago de Moraes</t>
  </si>
  <si>
    <t>三采</t>
  </si>
  <si>
    <t>文化台灣繪本－天上飛來的魚</t>
  </si>
  <si>
    <t> 劉伯樂</t>
  </si>
  <si>
    <t>台灣東華</t>
  </si>
  <si>
    <t>小熊出版</t>
  </si>
  <si>
    <t>采實文化</t>
  </si>
  <si>
    <t>女力科學家 3：程式語言女王 揪出電腦 bug 的 葛麗絲‧霍普</t>
  </si>
  <si>
    <t xml:space="preserve"> Laurie Wallmark</t>
    <phoneticPr fontId="1" type="noConversion"/>
  </si>
  <si>
    <t>遠流</t>
  </si>
  <si>
    <t>是誰搶走了我的名字？</t>
  </si>
  <si>
    <t> TÀSSIES</t>
  </si>
  <si>
    <t>被欺負時，可以打回去嗎：我不想傻傻被欺負</t>
  </si>
  <si>
    <t> 高大永</t>
  </si>
  <si>
    <t>說出來沒關係</t>
  </si>
  <si>
    <t> 布莉吉特．安德列絲</t>
  </si>
  <si>
    <t>大好書屋</t>
  </si>
  <si>
    <t>男孩、鼴鼠、狐狸與馬</t>
  </si>
  <si>
    <t> Charlie Mackesy</t>
  </si>
  <si>
    <t>天下雜誌</t>
  </si>
  <si>
    <t>阿力與卡奇的調查系列(4冊套書)</t>
  </si>
  <si>
    <t>安蘇菲．席拉、瑟西爾．馬黑 </t>
  </si>
  <si>
    <t>吸墨鬼來了 1-3集套書</t>
  </si>
  <si>
    <t>Éric Sanvoisin</t>
  </si>
  <si>
    <t> Troll</t>
  </si>
  <si>
    <t>屁屁偵探讀本 偵探對上怪盜</t>
  </si>
  <si>
    <r>
      <t> </t>
    </r>
    <r>
      <rPr>
        <sz val="10"/>
        <color rgb="FF333333"/>
        <rFont val="Arial"/>
        <family val="2"/>
      </rPr>
      <t>Troll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東映動畫株式會社</t>
    </r>
  </si>
  <si>
    <t> 甘雪こおり</t>
  </si>
  <si>
    <t> Mo Willems</t>
  </si>
  <si>
    <t>Walker Books Ltd</t>
  </si>
  <si>
    <t>英國</t>
    <phoneticPr fontId="1" type="noConversion"/>
  </si>
  <si>
    <t>是</t>
    <phoneticPr fontId="1" type="noConversion"/>
  </si>
  <si>
    <t> Lucy Cousins</t>
  </si>
  <si>
    <t>Walker Books Ltd.</t>
  </si>
  <si>
    <t> Campbell Books/ Marion Cocklico (ILT)</t>
  </si>
  <si>
    <t>Campbell Books</t>
  </si>
  <si>
    <t>Good Night, Gorilla</t>
  </si>
  <si>
    <t> Rathmann, Peggy</t>
  </si>
  <si>
    <t>Puffin Books</t>
  </si>
  <si>
    <t>I Love You Through and Through at Christmas, Too!</t>
  </si>
  <si>
    <t>Rossetti-Shustak, Bernadette</t>
  </si>
  <si>
    <t>Cartwheel Books</t>
  </si>
  <si>
    <t>I Love You Through and Through</t>
  </si>
  <si>
    <t>hopping List</t>
  </si>
  <si>
    <t> Gale, Robyn/ Green, Barry (ILT)</t>
  </si>
  <si>
    <t>Imagine That</t>
  </si>
  <si>
    <t>Shh!: Shh! We Have a Plan, Oh No George!, Little Owl Lost</t>
  </si>
  <si>
    <t> Haughton, Chris</t>
  </si>
  <si>
    <t>Candlewick Press (MA)</t>
  </si>
  <si>
    <t>Yes Day!</t>
  </si>
  <si>
    <t> Rosenthal, Amy Krouse</t>
  </si>
  <si>
    <t>HarperCollins</t>
  </si>
  <si>
    <t>Duck! Rabbit!</t>
  </si>
  <si>
    <t>Chronicle Books</t>
  </si>
  <si>
    <t>Where’s Spot?</t>
  </si>
  <si>
    <t> Hill, Eric</t>
  </si>
  <si>
    <t>Warne Frederick &amp; Company</t>
  </si>
  <si>
    <t>Goodnight Lion</t>
  </si>
  <si>
    <t> George, Joshua,Imagine That</t>
  </si>
  <si>
    <t> E.B. White</t>
  </si>
  <si>
    <t>Bookman</t>
  </si>
  <si>
    <t>Charlotte’s Web (Book &amp; MP3 Pack)</t>
  </si>
  <si>
    <t>台灣</t>
    <phoneticPr fontId="1" type="noConversion"/>
  </si>
  <si>
    <t>Stuart Little (Book &amp; MP3 Pack)</t>
  </si>
  <si>
    <t>Lunchtime</t>
  </si>
  <si>
    <t> Cobb, Rebecca</t>
  </si>
  <si>
    <t>Pan Macmillan</t>
  </si>
  <si>
    <t>我們為什麼要讀書？為什麼要工作？： 認識世界與自己，啟動未來無限可能（全套兩冊）</t>
  </si>
  <si>
    <t> 池上彰 </t>
  </si>
  <si>
    <t>采實文化 </t>
  </si>
  <si>
    <t>童話陪審團套書（共兩冊）</t>
    <phoneticPr fontId="1" type="noConversion"/>
  </si>
  <si>
    <t>法律白話文運動</t>
  </si>
  <si>
    <t>親子天下 </t>
  </si>
  <si>
    <t>妖怪托顧所１&amp;２套書：妖怪托顧所開張了／說謊少女</t>
  </si>
  <si>
    <t> 廣嶋玲子</t>
  </si>
  <si>
    <t>步步</t>
  </si>
  <si>
    <t>妖怪托顧所３&amp;４套書：妖怪們的春夏秋冬／半妖之子</t>
  </si>
  <si>
    <t>妖怪托顧所７&amp;８套書：妖怪奉行所大騷動／女妖的報復</t>
  </si>
  <si>
    <t>妖怪托顧所９&amp;１０套書：妖怪們的賀禮／千彌之秋，彌助之冬</t>
  </si>
  <si>
    <t>科學實驗王第二部3：加密貨幣與區塊鏈</t>
  </si>
  <si>
    <t> Story a. </t>
  </si>
  <si>
    <t>怪奇漢方桃印1+2套書</t>
  </si>
  <si>
    <t>不便利的便利店</t>
  </si>
  <si>
    <t> 金浩然</t>
  </si>
  <si>
    <t>寂寞</t>
  </si>
  <si>
    <t>李宗蓓</t>
  </si>
  <si>
    <t>被罵了，怎麼辦？</t>
  </si>
  <si>
    <t> 北村裕花</t>
  </si>
  <si>
    <t>遇到選擇時，你會怎麼做？</t>
  </si>
  <si>
    <t>五味太郎 </t>
  </si>
  <si>
    <r>
      <t xml:space="preserve">big steps </t>
    </r>
    <r>
      <rPr>
        <sz val="13"/>
        <color rgb="FF333333"/>
        <rFont val="細明體"/>
        <family val="3"/>
        <charset val="136"/>
      </rPr>
      <t>幼兒生活自理遊戲書（</t>
    </r>
    <r>
      <rPr>
        <sz val="13"/>
        <color rgb="FF333333"/>
        <rFont val="Arial"/>
        <family val="2"/>
      </rPr>
      <t>10</t>
    </r>
    <r>
      <rPr>
        <sz val="13"/>
        <color rgb="FF333333"/>
        <rFont val="細明體"/>
        <family val="3"/>
        <charset val="136"/>
      </rPr>
      <t>書</t>
    </r>
    <r>
      <rPr>
        <sz val="13"/>
        <color rgb="FF333333"/>
        <rFont val="Arial"/>
        <family val="2"/>
      </rPr>
      <t>+</t>
    </r>
    <r>
      <rPr>
        <sz val="13"/>
        <color rgb="FF333333"/>
        <rFont val="細明體"/>
        <family val="3"/>
        <charset val="136"/>
      </rPr>
      <t>音檔</t>
    </r>
    <r>
      <rPr>
        <sz val="13"/>
        <color rgb="FF333333"/>
        <rFont val="Arial"/>
        <family val="2"/>
      </rPr>
      <t>QR Code</t>
    </r>
    <r>
      <rPr>
        <sz val="13"/>
        <color rgb="FF333333"/>
        <rFont val="細明體"/>
        <family val="3"/>
        <charset val="136"/>
      </rPr>
      <t>）</t>
    </r>
    <phoneticPr fontId="1" type="noConversion"/>
  </si>
  <si>
    <r>
      <t>Mo Willems Pigeon Book Collection</t>
    </r>
    <r>
      <rPr>
        <sz val="13"/>
        <color rgb="FF333333"/>
        <rFont val="細明體"/>
        <family val="3"/>
        <charset val="136"/>
      </rPr>
      <t>（</t>
    </r>
    <r>
      <rPr>
        <sz val="13"/>
        <color rgb="FF333333"/>
        <rFont val="Arial"/>
        <family val="2"/>
      </rPr>
      <t>7</t>
    </r>
    <r>
      <rPr>
        <sz val="13"/>
        <color rgb="FF333333"/>
        <rFont val="細明體"/>
        <family val="3"/>
        <charset val="136"/>
      </rPr>
      <t>冊合售）</t>
    </r>
    <phoneticPr fontId="1" type="noConversion"/>
  </si>
  <si>
    <r>
      <t>Maisy’s Adventures Set</t>
    </r>
    <r>
      <rPr>
        <sz val="13"/>
        <color rgb="FF333333"/>
        <rFont val="細明體"/>
        <family val="3"/>
        <charset val="136"/>
      </rPr>
      <t>（</t>
    </r>
    <r>
      <rPr>
        <sz val="13"/>
        <color rgb="FF333333"/>
        <rFont val="Arial"/>
        <family val="2"/>
      </rPr>
      <t>6</t>
    </r>
    <r>
      <rPr>
        <sz val="13"/>
        <color rgb="FF333333"/>
        <rFont val="細明體"/>
        <family val="3"/>
        <charset val="136"/>
      </rPr>
      <t>冊）</t>
    </r>
    <phoneticPr fontId="1" type="noConversion"/>
  </si>
  <si>
    <r>
      <rPr>
        <sz val="13"/>
        <color rgb="FF333333"/>
        <rFont val="細明體"/>
        <family val="3"/>
        <charset val="136"/>
      </rPr>
      <t>愛的抱抱套書</t>
    </r>
    <r>
      <rPr>
        <sz val="13"/>
        <color rgb="FF333333"/>
        <rFont val="Arial"/>
        <family val="2"/>
      </rPr>
      <t>(</t>
    </r>
    <r>
      <rPr>
        <sz val="13"/>
        <color rgb="FF333333"/>
        <rFont val="細明體"/>
        <family val="3"/>
        <charset val="136"/>
      </rPr>
      <t>全二冊</t>
    </r>
    <r>
      <rPr>
        <sz val="13"/>
        <color rgb="FF333333"/>
        <rFont val="Arial"/>
        <family val="2"/>
      </rPr>
      <t>)</t>
    </r>
    <phoneticPr fontId="1" type="noConversion"/>
  </si>
  <si>
    <r>
      <rPr>
        <sz val="13"/>
        <color rgb="FF333333"/>
        <rFont val="細明體"/>
        <family val="3"/>
        <charset val="136"/>
      </rPr>
      <t>小寶貝的第一套生活常規學習書</t>
    </r>
    <r>
      <rPr>
        <sz val="13"/>
        <color rgb="FF333333"/>
        <rFont val="Arial"/>
        <family val="2"/>
      </rPr>
      <t>(</t>
    </r>
    <r>
      <rPr>
        <sz val="13"/>
        <color rgb="FF333333"/>
        <rFont val="細明體"/>
        <family val="3"/>
        <charset val="136"/>
      </rPr>
      <t>全三冊</t>
    </r>
    <r>
      <rPr>
        <sz val="13"/>
        <color rgb="FF333333"/>
        <rFont val="Arial"/>
        <family val="2"/>
      </rPr>
      <t>)</t>
    </r>
    <phoneticPr fontId="1" type="noConversion"/>
  </si>
  <si>
    <r>
      <rPr>
        <sz val="13"/>
        <color rgb="FF333333"/>
        <rFont val="細明體"/>
        <family val="3"/>
        <charset val="136"/>
      </rPr>
      <t>幫幫忙聯盟：小小孩的章回繪本</t>
    </r>
    <r>
      <rPr>
        <sz val="13"/>
        <color rgb="FF333333"/>
        <rFont val="Arial"/>
        <family val="2"/>
      </rPr>
      <t>(</t>
    </r>
    <r>
      <rPr>
        <sz val="13"/>
        <color rgb="FF333333"/>
        <rFont val="細明體"/>
        <family val="3"/>
        <charset val="136"/>
      </rPr>
      <t>全四冊</t>
    </r>
    <r>
      <rPr>
        <sz val="13"/>
        <color rgb="FF333333"/>
        <rFont val="Arial"/>
        <family val="2"/>
      </rPr>
      <t>)</t>
    </r>
    <phoneticPr fontId="1" type="noConversion"/>
  </si>
  <si>
    <r>
      <rPr>
        <sz val="13"/>
        <color rgb="FF333333"/>
        <rFont val="細明體"/>
        <family val="3"/>
        <charset val="136"/>
      </rPr>
      <t>工藤紀子繪本集：小企鵝歡樂旅程</t>
    </r>
    <r>
      <rPr>
        <sz val="13"/>
        <color rgb="FF333333"/>
        <rFont val="Arial"/>
        <family val="2"/>
      </rPr>
      <t>(</t>
    </r>
    <r>
      <rPr>
        <sz val="13"/>
        <color rgb="FF333333"/>
        <rFont val="細明體"/>
        <family val="3"/>
        <charset val="136"/>
      </rPr>
      <t>全四冊</t>
    </r>
    <r>
      <rPr>
        <sz val="13"/>
        <color rgb="FF333333"/>
        <rFont val="Arial"/>
        <family val="2"/>
      </rPr>
      <t>)</t>
    </r>
    <phoneticPr fontId="1" type="noConversion"/>
  </si>
  <si>
    <r>
      <rPr>
        <sz val="13"/>
        <color rgb="FF333333"/>
        <rFont val="細明體"/>
        <family val="3"/>
        <charset val="136"/>
      </rPr>
      <t>小雞成長系列套書</t>
    </r>
    <r>
      <rPr>
        <sz val="13"/>
        <color rgb="FF333333"/>
        <rFont val="Arial"/>
        <family val="2"/>
      </rPr>
      <t>(</t>
    </r>
    <r>
      <rPr>
        <sz val="13"/>
        <color rgb="FF333333"/>
        <rFont val="細明體"/>
        <family val="3"/>
        <charset val="136"/>
      </rPr>
      <t>全五冊</t>
    </r>
    <r>
      <rPr>
        <sz val="13"/>
        <color rgb="FF333333"/>
        <rFont val="Arial"/>
        <family val="2"/>
      </rPr>
      <t>)</t>
    </r>
    <phoneticPr fontId="1" type="noConversion"/>
  </si>
  <si>
    <r>
      <rPr>
        <sz val="13"/>
        <color rgb="FF333333"/>
        <rFont val="細明體"/>
        <family val="3"/>
        <charset val="136"/>
      </rPr>
      <t>排隊大集合</t>
    </r>
    <r>
      <rPr>
        <sz val="13"/>
        <color rgb="FF333333"/>
        <rFont val="Arial"/>
        <family val="2"/>
      </rPr>
      <t>(</t>
    </r>
    <r>
      <rPr>
        <sz val="13"/>
        <color rgb="FF333333"/>
        <rFont val="細明體"/>
        <family val="3"/>
        <charset val="136"/>
      </rPr>
      <t>全三冊</t>
    </r>
    <r>
      <rPr>
        <sz val="13"/>
        <color rgb="FF333333"/>
        <rFont val="Arial"/>
        <family val="2"/>
      </rPr>
      <t>)</t>
    </r>
    <phoneticPr fontId="1" type="noConversion"/>
  </si>
  <si>
    <r>
      <rPr>
        <sz val="13"/>
        <color rgb="FF333333"/>
        <rFont val="細明體"/>
        <family val="3"/>
        <charset val="136"/>
      </rPr>
      <t>跟動物明星打招呼！</t>
    </r>
    <r>
      <rPr>
        <sz val="13"/>
        <color rgb="FF333333"/>
        <rFont val="Arial"/>
        <family val="2"/>
      </rPr>
      <t>(</t>
    </r>
    <r>
      <rPr>
        <sz val="13"/>
        <color rgb="FF333333"/>
        <rFont val="細明體"/>
        <family val="3"/>
        <charset val="136"/>
      </rPr>
      <t>全二冊</t>
    </r>
    <r>
      <rPr>
        <sz val="13"/>
        <color rgb="FF333333"/>
        <rFont val="Arial"/>
        <family val="2"/>
      </rPr>
      <t>)</t>
    </r>
    <phoneticPr fontId="1" type="noConversion"/>
  </si>
  <si>
    <r>
      <rPr>
        <sz val="13"/>
        <color rgb="FF333333"/>
        <rFont val="細明體"/>
        <family val="3"/>
        <charset val="136"/>
      </rPr>
      <t>屁屁偵探動畫漫畫（</t>
    </r>
    <r>
      <rPr>
        <sz val="13"/>
        <color rgb="FF333333"/>
        <rFont val="Arial"/>
        <family val="2"/>
      </rPr>
      <t>1-3</t>
    </r>
    <r>
      <rPr>
        <sz val="13"/>
        <color rgb="FF333333"/>
        <rFont val="細明體"/>
        <family val="3"/>
        <charset val="136"/>
      </rPr>
      <t>集）</t>
    </r>
    <phoneticPr fontId="1" type="noConversion"/>
  </si>
  <si>
    <r>
      <rPr>
        <sz val="13"/>
        <color rgb="FF333333"/>
        <rFont val="細明體"/>
        <family val="3"/>
        <charset val="136"/>
      </rPr>
      <t>屁屁偵探讀本</t>
    </r>
    <r>
      <rPr>
        <sz val="13"/>
        <color rgb="FF333333"/>
        <rFont val="Arial"/>
        <family val="2"/>
      </rPr>
      <t>(6-10</t>
    </r>
    <r>
      <rPr>
        <sz val="13"/>
        <color rgb="FF333333"/>
        <rFont val="細明體"/>
        <family val="3"/>
        <charset val="136"/>
      </rPr>
      <t>集</t>
    </r>
    <r>
      <rPr>
        <sz val="13"/>
        <color rgb="FF333333"/>
        <rFont val="Arial"/>
        <family val="2"/>
      </rPr>
      <t>)</t>
    </r>
    <phoneticPr fontId="1" type="noConversion"/>
  </si>
  <si>
    <r>
      <rPr>
        <sz val="13"/>
        <color rgb="FF333333"/>
        <rFont val="細明體"/>
        <family val="3"/>
        <charset val="136"/>
      </rPr>
      <t>「狼人生存遊戲」系列【第</t>
    </r>
    <r>
      <rPr>
        <sz val="13"/>
        <color rgb="FF333333"/>
        <rFont val="Arial"/>
        <family val="2"/>
      </rPr>
      <t>1</t>
    </r>
    <r>
      <rPr>
        <sz val="13"/>
        <color rgb="FF333333"/>
        <rFont val="細明體"/>
        <family val="3"/>
        <charset val="136"/>
      </rPr>
      <t>輯】（</t>
    </r>
    <r>
      <rPr>
        <sz val="13"/>
        <color rgb="FF333333"/>
        <rFont val="Arial"/>
        <family val="2"/>
      </rPr>
      <t>1-5</t>
    </r>
    <r>
      <rPr>
        <sz val="13"/>
        <color rgb="FF333333"/>
        <rFont val="細明體"/>
        <family val="3"/>
        <charset val="136"/>
      </rPr>
      <t>集）</t>
    </r>
    <phoneticPr fontId="1" type="noConversion"/>
  </si>
  <si>
    <r>
      <rPr>
        <sz val="13"/>
        <color rgb="FF333333"/>
        <rFont val="細明體"/>
        <family val="3"/>
        <charset val="136"/>
      </rPr>
      <t>妖怪托顧所５</t>
    </r>
    <r>
      <rPr>
        <sz val="13"/>
        <color rgb="FF333333"/>
        <rFont val="Arial"/>
        <family val="2"/>
      </rPr>
      <t>&amp;</t>
    </r>
    <r>
      <rPr>
        <sz val="13"/>
        <color rgb="FF333333"/>
        <rFont val="細明體"/>
        <family val="3"/>
        <charset val="136"/>
      </rPr>
      <t>６套書：公主招親試煉／妖貓公主出擊</t>
    </r>
    <r>
      <rPr>
        <sz val="13"/>
        <color rgb="FF333333"/>
        <rFont val="Arial"/>
        <family val="2"/>
      </rPr>
      <t> </t>
    </r>
    <phoneticPr fontId="1" type="noConversion"/>
  </si>
  <si>
    <r>
      <rPr>
        <sz val="13"/>
        <color rgb="FF333333"/>
        <rFont val="細明體"/>
        <family val="3"/>
        <charset val="136"/>
      </rPr>
      <t>晨讀</t>
    </r>
    <r>
      <rPr>
        <sz val="13"/>
        <color rgb="FF333333"/>
        <rFont val="Arial"/>
        <family val="2"/>
      </rPr>
      <t>10</t>
    </r>
    <r>
      <rPr>
        <sz val="13"/>
        <color rgb="FF333333"/>
        <rFont val="細明體"/>
        <family val="3"/>
        <charset val="136"/>
      </rPr>
      <t>分鐘：用成語，學寫作（</t>
    </r>
    <r>
      <rPr>
        <sz val="13"/>
        <color rgb="FF333333"/>
        <rFont val="Arial"/>
        <family val="2"/>
      </rPr>
      <t>2</t>
    </r>
    <r>
      <rPr>
        <sz val="13"/>
        <color rgb="FF333333"/>
        <rFont val="細明體"/>
        <family val="3"/>
        <charset val="136"/>
      </rPr>
      <t>書</t>
    </r>
    <r>
      <rPr>
        <sz val="13"/>
        <color rgb="FF333333"/>
        <rFont val="Arial"/>
        <family val="2"/>
      </rPr>
      <t>+1</t>
    </r>
    <r>
      <rPr>
        <sz val="13"/>
        <color rgb="FF333333"/>
        <rFont val="細明體"/>
        <family val="3"/>
        <charset val="136"/>
      </rPr>
      <t>手冊）</t>
    </r>
    <phoneticPr fontId="1" type="noConversion"/>
  </si>
  <si>
    <t>學校班級最高學生數( 18)人</t>
    <phoneticPr fontId="1" type="noConversion"/>
  </si>
  <si>
    <t>教師用書合計4545元</t>
    <phoneticPr fontId="1" type="noConversion"/>
  </si>
  <si>
    <t>英語書合計13775元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</si>
  <si>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</si>
  <si>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校名：苓和國小
填表人：陳香吟                            教務主任： 蔡鴻琦                    校長：林峯毅
連絡電話： 06-7942031#23                  </t>
    </r>
    <r>
      <rPr>
        <sz val="18"/>
        <rFont val="標楷體"/>
        <family val="4"/>
        <charset val="136"/>
      </rPr>
      <t>網路電話：250010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</si>
  <si>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將軍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苓和</t>
    </r>
    <r>
      <rPr>
        <sz val="18"/>
        <color indexed="8"/>
        <rFont val="標楷體"/>
        <family val="4"/>
        <charset val="136"/>
      </rPr>
      <t xml:space="preserve">國小圖書室圖書採購書單                   </t>
    </r>
    <phoneticPr fontId="1" type="noConversion"/>
  </si>
  <si>
    <t>0010684696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</si>
</sst>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1"/>
      <color rgb="FF3E3A39"/>
      <name val="微軟正黑體"/>
      <family val="2"/>
      <charset val="136"/>
    </font>
    <font>
      <sz val="14"/>
      <color rgb="FF373737"/>
      <name val="Arial"/>
      <family val="2"/>
    </font>
    <font>
      <sz val="12"/>
      <color indexed="8"/>
      <name val="細明體"/>
      <family val="3"/>
      <charset val="136"/>
    </font>
    <font>
      <sz val="10"/>
      <color rgb="FF333333"/>
      <name val="細明體"/>
      <family val="3"/>
      <charset val="136"/>
    </font>
    <font>
      <sz val="10"/>
      <color rgb="FF333333"/>
      <name val="Arial"/>
      <family val="2"/>
    </font>
    <font>
      <sz val="10"/>
      <color rgb="FF666666"/>
      <name val="Arial"/>
      <family val="2"/>
    </font>
    <font>
      <sz val="12"/>
      <name val="新細明體"/>
      <family val="1"/>
      <charset val="136"/>
      <scheme val="minor"/>
    </font>
    <font>
      <sz val="16"/>
      <color rgb="FFFF0000"/>
      <name val="標楷體"/>
      <family val="4"/>
      <charset val="136"/>
    </font>
    <font>
      <sz val="10"/>
      <color theme="1"/>
      <name val="微軟正黑體"/>
      <family val="2"/>
      <charset val="136"/>
    </font>
    <font>
      <sz val="18"/>
      <color rgb="FF000000"/>
      <name val="標楷體"/>
      <family val="4"/>
      <charset val="136"/>
    </font>
    <font>
      <sz val="13"/>
      <color rgb="FF333333"/>
      <name val="Arial"/>
      <family val="2"/>
    </font>
    <font>
      <sz val="13"/>
      <color rgb="FF333333"/>
      <name val="細明體"/>
      <family val="3"/>
      <charset val="136"/>
    </font>
    <font>
      <sz val="14"/>
      <color rgb="FF222222"/>
      <name val="Arial"/>
      <family val="2"/>
    </font>
    <font>
      <sz val="18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1" fontId="8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Border="1">
      <alignment vertical="center"/>
    </xf>
    <xf numFmtId="0" fontId="20" fillId="0" borderId="1" xfId="0" applyFont="1" applyBorder="1" applyAlignment="1">
      <alignment vertical="center"/>
    </xf>
    <xf numFmtId="0" fontId="17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4" fillId="0" borderId="1" xfId="0" applyFont="1" applyBorder="1">
      <alignment vertical="center"/>
    </xf>
    <xf numFmtId="0" fontId="22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23" fillId="0" borderId="1" xfId="0" applyFont="1" applyBorder="1" applyAlignment="1">
      <alignment vertical="center" wrapText="1"/>
    </xf>
    <xf numFmtId="0" fontId="0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Fill="1" applyBorder="1">
      <alignment vertical="center"/>
    </xf>
    <xf numFmtId="3" fontId="26" fillId="0" borderId="1" xfId="0" applyNumberFormat="1" applyFont="1" applyBorder="1" applyAlignment="1">
      <alignment horizontal="right" vertical="center"/>
    </xf>
    <xf numFmtId="0" fontId="12" fillId="0" borderId="1" xfId="0" applyFont="1" applyFill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" fontId="8" fillId="0" borderId="1" xfId="0" quotePrefix="1" applyNumberFormat="1" applyFont="1" applyBorder="1" applyAlignment="1">
      <alignment horizontal="left"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ks.com.tw/web/sys_puballb/books/?pubid=lesgouttespress" TargetMode="External"/><Relationship Id="rId2" Type="http://schemas.openxmlformats.org/officeDocument/2006/relationships/hyperlink" Target="https://www.books.com.tw/web/sys_puballb/books/?pubid=garliccrush" TargetMode="External"/><Relationship Id="rId1" Type="http://schemas.openxmlformats.org/officeDocument/2006/relationships/hyperlink" Target="https://children.moc.gov.tw/book/229687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8%83%A1%E5%A6%99%E8%8A%AC/adv_author/1/" TargetMode="External"/><Relationship Id="rId4" Type="http://schemas.openxmlformats.org/officeDocument/2006/relationships/hyperlink" Target="https://search.books.com.tw/search/query/key/%E8%83%A1%E5%A6%99%E8%8A%AC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tabSelected="1" topLeftCell="A97" zoomScale="70" zoomScaleNormal="70" zoomScaleSheetLayoutView="100" zoomScalePageLayoutView="40" workbookViewId="0">
      <selection activeCell="F82" sqref="F82"/>
    </sheetView>
  </sheetViews>
  <sheetFormatPr defaultRowHeight="16.2" x14ac:dyDescent="0.3"/>
  <cols>
    <col min="1" max="1" width="6.77734375" customWidth="1"/>
    <col min="2" max="2" width="26.77734375" style="31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3" max="13" width="9.6640625" bestFit="1" customWidth="1"/>
  </cols>
  <sheetData>
    <row r="1" spans="1:13" ht="24.6" x14ac:dyDescent="0.3">
      <c r="A1" s="38" t="s">
        <v>208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ht="24.6" x14ac:dyDescent="0.3">
      <c r="A2" s="41" t="s">
        <v>203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ht="41.4" x14ac:dyDescent="0.3">
      <c r="A3" s="3" t="s">
        <v>0</v>
      </c>
      <c r="B3" s="3" t="s">
        <v>1</v>
      </c>
      <c r="C3" s="3" t="s">
        <v>2</v>
      </c>
      <c r="D3" s="3" t="s">
        <v>3</v>
      </c>
      <c r="E3" s="4" t="s">
        <v>12</v>
      </c>
      <c r="F3" s="3" t="s">
        <v>4</v>
      </c>
      <c r="G3" s="4" t="s">
        <v>5</v>
      </c>
      <c r="H3" s="7" t="s">
        <v>13</v>
      </c>
      <c r="I3" s="3" t="s">
        <v>6</v>
      </c>
      <c r="J3" s="11" t="s">
        <v>7</v>
      </c>
      <c r="K3" s="11" t="s">
        <v>8</v>
      </c>
      <c r="L3" s="11" t="s">
        <v>9</v>
      </c>
      <c r="M3" s="5" t="s">
        <v>10</v>
      </c>
    </row>
    <row r="4" spans="1:13" ht="33.6" x14ac:dyDescent="0.3">
      <c r="A4" s="3">
        <v>1</v>
      </c>
      <c r="B4" s="25" t="s">
        <v>159</v>
      </c>
      <c r="C4" s="1" t="s">
        <v>157</v>
      </c>
      <c r="D4" s="20" t="s">
        <v>158</v>
      </c>
      <c r="E4" s="8" t="s">
        <v>160</v>
      </c>
      <c r="F4" s="9">
        <v>9789574459896</v>
      </c>
      <c r="G4" s="2">
        <v>1</v>
      </c>
      <c r="H4" s="19">
        <v>350</v>
      </c>
      <c r="I4" s="2">
        <f t="shared" ref="I4:I6" si="0">G4*H4</f>
        <v>350</v>
      </c>
      <c r="J4" s="2"/>
      <c r="K4" s="10"/>
      <c r="L4" s="2" t="s">
        <v>129</v>
      </c>
      <c r="M4" s="2"/>
    </row>
    <row r="5" spans="1:13" ht="33.6" x14ac:dyDescent="0.3">
      <c r="A5" s="3">
        <v>2</v>
      </c>
      <c r="B5" s="25" t="s">
        <v>161</v>
      </c>
      <c r="C5" s="1" t="s">
        <v>157</v>
      </c>
      <c r="D5" s="20" t="s">
        <v>158</v>
      </c>
      <c r="E5" s="8" t="s">
        <v>160</v>
      </c>
      <c r="F5" s="9">
        <v>9789574459919</v>
      </c>
      <c r="G5" s="2">
        <v>1</v>
      </c>
      <c r="H5" s="19">
        <v>350</v>
      </c>
      <c r="I5" s="2">
        <f t="shared" si="0"/>
        <v>350</v>
      </c>
      <c r="J5" s="2"/>
      <c r="K5" s="10"/>
      <c r="L5" s="2" t="s">
        <v>129</v>
      </c>
      <c r="M5" s="2"/>
    </row>
    <row r="6" spans="1:13" ht="59.4" x14ac:dyDescent="0.3">
      <c r="A6" s="3">
        <v>3</v>
      </c>
      <c r="B6" s="25" t="s">
        <v>188</v>
      </c>
      <c r="C6" s="21" t="s">
        <v>132</v>
      </c>
      <c r="D6" s="20" t="s">
        <v>133</v>
      </c>
      <c r="E6" s="8" t="s">
        <v>128</v>
      </c>
      <c r="F6" s="9">
        <v>9781529095098</v>
      </c>
      <c r="G6" s="2">
        <v>1</v>
      </c>
      <c r="H6" s="2">
        <v>3845</v>
      </c>
      <c r="I6" s="2">
        <f t="shared" si="0"/>
        <v>3845</v>
      </c>
      <c r="J6" s="2" t="s">
        <v>129</v>
      </c>
      <c r="K6" s="2"/>
      <c r="L6" s="2" t="s">
        <v>129</v>
      </c>
      <c r="M6" s="32" t="s">
        <v>204</v>
      </c>
    </row>
    <row r="7" spans="1:13" ht="26.4" x14ac:dyDescent="0.3">
      <c r="A7" s="3">
        <v>4</v>
      </c>
      <c r="B7" s="25" t="s">
        <v>152</v>
      </c>
      <c r="C7" s="1" t="s">
        <v>153</v>
      </c>
      <c r="D7" s="22" t="s">
        <v>154</v>
      </c>
      <c r="E7" s="8" t="s">
        <v>15</v>
      </c>
      <c r="F7" s="9">
        <v>9780142501269</v>
      </c>
      <c r="G7" s="2">
        <v>1</v>
      </c>
      <c r="H7" s="19">
        <v>280</v>
      </c>
      <c r="I7" s="2">
        <f>G7*H7</f>
        <v>280</v>
      </c>
      <c r="J7" s="2"/>
      <c r="K7" s="10"/>
      <c r="L7" s="10"/>
      <c r="M7" s="2"/>
    </row>
    <row r="8" spans="1:13" ht="48.6" x14ac:dyDescent="0.3">
      <c r="A8" s="3">
        <v>5</v>
      </c>
      <c r="B8" s="26" t="s">
        <v>155</v>
      </c>
      <c r="C8" s="21" t="s">
        <v>156</v>
      </c>
      <c r="D8" s="20" t="s">
        <v>143</v>
      </c>
      <c r="E8" s="8" t="s">
        <v>15</v>
      </c>
      <c r="F8" s="9">
        <v>9781787006126</v>
      </c>
      <c r="G8" s="2">
        <v>1</v>
      </c>
      <c r="H8" s="19">
        <v>350</v>
      </c>
      <c r="I8" s="2">
        <f t="shared" ref="I8:I9" si="1">G8*H8</f>
        <v>350</v>
      </c>
      <c r="J8" s="2"/>
      <c r="K8" s="10"/>
      <c r="L8" s="2"/>
      <c r="M8" s="2"/>
    </row>
    <row r="9" spans="1:13" ht="19.8" x14ac:dyDescent="0.3">
      <c r="A9" s="3">
        <v>6</v>
      </c>
      <c r="B9" s="25" t="s">
        <v>162</v>
      </c>
      <c r="C9" s="1" t="s">
        <v>163</v>
      </c>
      <c r="D9" s="20" t="s">
        <v>164</v>
      </c>
      <c r="E9" s="8" t="s">
        <v>15</v>
      </c>
      <c r="F9" s="9">
        <v>9780230749535</v>
      </c>
      <c r="G9" s="2">
        <v>1</v>
      </c>
      <c r="H9" s="19">
        <v>350</v>
      </c>
      <c r="I9" s="2">
        <f t="shared" si="1"/>
        <v>350</v>
      </c>
      <c r="J9" s="2"/>
      <c r="K9" s="10"/>
      <c r="L9" s="2"/>
      <c r="M9" s="2"/>
    </row>
    <row r="10" spans="1:13" ht="51.6" x14ac:dyDescent="0.3">
      <c r="A10" s="3">
        <v>7</v>
      </c>
      <c r="B10" s="25" t="s">
        <v>189</v>
      </c>
      <c r="C10" s="1" t="s">
        <v>126</v>
      </c>
      <c r="D10" s="20" t="s">
        <v>127</v>
      </c>
      <c r="E10" s="8" t="s">
        <v>128</v>
      </c>
      <c r="F10" s="9">
        <v>9781529512595</v>
      </c>
      <c r="G10" s="2">
        <v>1</v>
      </c>
      <c r="H10" s="2">
        <v>3076</v>
      </c>
      <c r="I10" s="2">
        <f t="shared" ref="I10:I18" si="2">G10*H10</f>
        <v>3076</v>
      </c>
      <c r="J10" s="2" t="s">
        <v>129</v>
      </c>
      <c r="K10" s="2"/>
      <c r="L10" s="2"/>
      <c r="M10" s="2"/>
    </row>
    <row r="11" spans="1:13" ht="34.200000000000003" x14ac:dyDescent="0.3">
      <c r="A11" s="3">
        <v>8</v>
      </c>
      <c r="B11" s="25" t="s">
        <v>190</v>
      </c>
      <c r="C11" s="1" t="s">
        <v>130</v>
      </c>
      <c r="D11" s="20" t="s">
        <v>131</v>
      </c>
      <c r="E11" s="8" t="s">
        <v>128</v>
      </c>
      <c r="F11" s="9">
        <v>9781406358346</v>
      </c>
      <c r="G11" s="2">
        <v>1</v>
      </c>
      <c r="H11" s="2">
        <v>2307</v>
      </c>
      <c r="I11" s="2">
        <f t="shared" si="2"/>
        <v>2307</v>
      </c>
      <c r="J11" s="2" t="s">
        <v>129</v>
      </c>
      <c r="K11" s="2"/>
      <c r="L11" s="2"/>
      <c r="M11" s="2"/>
    </row>
    <row r="12" spans="1:13" ht="19.8" x14ac:dyDescent="0.3">
      <c r="A12" s="3">
        <v>9</v>
      </c>
      <c r="B12" s="25" t="s">
        <v>134</v>
      </c>
      <c r="C12" s="1" t="s">
        <v>135</v>
      </c>
      <c r="D12" s="20" t="s">
        <v>136</v>
      </c>
      <c r="E12" s="8" t="s">
        <v>15</v>
      </c>
      <c r="F12" s="9">
        <v>9780698116498</v>
      </c>
      <c r="G12" s="2">
        <v>1</v>
      </c>
      <c r="H12" s="2">
        <v>280</v>
      </c>
      <c r="I12" s="2">
        <f t="shared" si="2"/>
        <v>280</v>
      </c>
      <c r="J12" s="2"/>
      <c r="K12" s="2"/>
      <c r="L12" s="2"/>
      <c r="M12" s="2"/>
    </row>
    <row r="13" spans="1:13" ht="50.4" x14ac:dyDescent="0.3">
      <c r="A13" s="3">
        <v>10</v>
      </c>
      <c r="B13" s="25" t="s">
        <v>137</v>
      </c>
      <c r="C13" s="21" t="s">
        <v>138</v>
      </c>
      <c r="D13" s="20" t="s">
        <v>139</v>
      </c>
      <c r="E13" s="8" t="s">
        <v>15</v>
      </c>
      <c r="F13" s="9">
        <v>9781338230109</v>
      </c>
      <c r="G13" s="2">
        <v>1</v>
      </c>
      <c r="H13" s="2">
        <v>315</v>
      </c>
      <c r="I13" s="2">
        <f t="shared" si="2"/>
        <v>315</v>
      </c>
      <c r="J13" s="2"/>
      <c r="K13" s="2"/>
      <c r="L13" s="2"/>
      <c r="M13" s="2"/>
    </row>
    <row r="14" spans="1:13" ht="33.6" x14ac:dyDescent="0.3">
      <c r="A14" s="3">
        <v>11</v>
      </c>
      <c r="B14" s="25" t="s">
        <v>140</v>
      </c>
      <c r="C14" s="21" t="s">
        <v>138</v>
      </c>
      <c r="D14" s="20" t="s">
        <v>139</v>
      </c>
      <c r="E14" s="8" t="s">
        <v>15</v>
      </c>
      <c r="F14" s="9">
        <v>9780439673631</v>
      </c>
      <c r="G14" s="2">
        <v>1</v>
      </c>
      <c r="H14" s="2">
        <v>313</v>
      </c>
      <c r="I14" s="2">
        <f t="shared" si="2"/>
        <v>313</v>
      </c>
      <c r="J14" s="2"/>
      <c r="K14" s="2"/>
      <c r="L14" s="2"/>
      <c r="M14" s="2"/>
    </row>
    <row r="15" spans="1:13" ht="32.4" x14ac:dyDescent="0.3">
      <c r="A15" s="3">
        <v>12</v>
      </c>
      <c r="B15" s="26" t="s">
        <v>141</v>
      </c>
      <c r="C15" s="21" t="s">
        <v>142</v>
      </c>
      <c r="D15" s="20" t="s">
        <v>143</v>
      </c>
      <c r="E15" s="8" t="s">
        <v>15</v>
      </c>
      <c r="F15" s="9">
        <v>9781787009899</v>
      </c>
      <c r="G15" s="2">
        <v>1</v>
      </c>
      <c r="H15" s="2">
        <v>280</v>
      </c>
      <c r="I15" s="2">
        <f t="shared" si="2"/>
        <v>280</v>
      </c>
      <c r="J15" s="2"/>
      <c r="K15" s="2"/>
      <c r="L15" s="2"/>
      <c r="M15" s="2"/>
    </row>
    <row r="16" spans="1:13" ht="50.4" x14ac:dyDescent="0.3">
      <c r="A16" s="3">
        <v>13</v>
      </c>
      <c r="B16" s="25" t="s">
        <v>144</v>
      </c>
      <c r="C16" s="1" t="s">
        <v>145</v>
      </c>
      <c r="D16" s="20" t="s">
        <v>146</v>
      </c>
      <c r="E16" s="8" t="s">
        <v>15</v>
      </c>
      <c r="F16" s="9">
        <v>9780763695385</v>
      </c>
      <c r="G16" s="2">
        <v>1</v>
      </c>
      <c r="H16" s="2">
        <v>874</v>
      </c>
      <c r="I16" s="2">
        <f t="shared" si="2"/>
        <v>874</v>
      </c>
      <c r="J16" s="2" t="s">
        <v>129</v>
      </c>
      <c r="K16" s="2"/>
      <c r="L16" s="2"/>
      <c r="M16" s="2"/>
    </row>
    <row r="17" spans="1:13" ht="32.4" x14ac:dyDescent="0.3">
      <c r="A17" s="3">
        <v>14</v>
      </c>
      <c r="B17" s="25" t="s">
        <v>150</v>
      </c>
      <c r="C17" s="21" t="s">
        <v>148</v>
      </c>
      <c r="D17" s="20" t="s">
        <v>151</v>
      </c>
      <c r="E17" s="8" t="s">
        <v>15</v>
      </c>
      <c r="F17" s="9">
        <v>9781452137339</v>
      </c>
      <c r="G17" s="2">
        <v>1</v>
      </c>
      <c r="H17" s="2">
        <v>280</v>
      </c>
      <c r="I17" s="2">
        <f t="shared" si="2"/>
        <v>280</v>
      </c>
      <c r="J17" s="2"/>
      <c r="K17" s="2"/>
      <c r="L17" s="2"/>
      <c r="M17" s="2"/>
    </row>
    <row r="18" spans="1:13" ht="79.2" x14ac:dyDescent="0.3">
      <c r="A18" s="3">
        <v>15</v>
      </c>
      <c r="B18" s="25" t="s">
        <v>147</v>
      </c>
      <c r="C18" s="21" t="s">
        <v>148</v>
      </c>
      <c r="D18" s="20" t="s">
        <v>149</v>
      </c>
      <c r="E18" s="8" t="s">
        <v>15</v>
      </c>
      <c r="F18" s="9">
        <v>9780061152597</v>
      </c>
      <c r="G18" s="2">
        <v>1</v>
      </c>
      <c r="H18" s="2">
        <v>525</v>
      </c>
      <c r="I18" s="2">
        <f t="shared" si="2"/>
        <v>525</v>
      </c>
      <c r="J18" s="2"/>
      <c r="K18" s="2"/>
      <c r="L18" s="2"/>
      <c r="M18" s="32" t="s">
        <v>205</v>
      </c>
    </row>
    <row r="19" spans="1:13" ht="19.8" x14ac:dyDescent="0.3">
      <c r="A19" s="3">
        <v>16</v>
      </c>
      <c r="B19" s="13" t="s">
        <v>17</v>
      </c>
      <c r="C19" s="13" t="s">
        <v>18</v>
      </c>
      <c r="D19" s="12" t="s">
        <v>14</v>
      </c>
      <c r="E19" s="8" t="s">
        <v>160</v>
      </c>
      <c r="F19" s="9">
        <v>9789862111215</v>
      </c>
      <c r="G19" s="6">
        <v>1</v>
      </c>
      <c r="H19" s="6">
        <v>250</v>
      </c>
      <c r="I19" s="6">
        <f>G19*H19</f>
        <v>250</v>
      </c>
      <c r="J19" s="10"/>
      <c r="K19" s="2"/>
      <c r="L19" s="2"/>
      <c r="M19" s="35"/>
    </row>
    <row r="20" spans="1:13" ht="33.6" x14ac:dyDescent="0.3">
      <c r="A20" s="3">
        <v>17</v>
      </c>
      <c r="B20" s="25" t="s">
        <v>39</v>
      </c>
      <c r="C20" s="13" t="s">
        <v>23</v>
      </c>
      <c r="D20" s="12" t="s">
        <v>21</v>
      </c>
      <c r="E20" s="8" t="s">
        <v>160</v>
      </c>
      <c r="F20" s="9">
        <v>9789577626370</v>
      </c>
      <c r="G20" s="6">
        <v>1</v>
      </c>
      <c r="H20" s="6">
        <v>580</v>
      </c>
      <c r="I20" s="6">
        <f t="shared" ref="I20:I22" si="3">G20*H20</f>
        <v>580</v>
      </c>
      <c r="J20" s="10"/>
      <c r="K20" s="2"/>
      <c r="L20" s="2"/>
      <c r="M20" s="2"/>
    </row>
    <row r="21" spans="1:13" ht="19.8" x14ac:dyDescent="0.3">
      <c r="A21" s="3">
        <v>18</v>
      </c>
      <c r="B21" s="13" t="s">
        <v>24</v>
      </c>
      <c r="C21" s="13" t="s">
        <v>25</v>
      </c>
      <c r="D21" s="12" t="s">
        <v>21</v>
      </c>
      <c r="E21" s="8" t="s">
        <v>160</v>
      </c>
      <c r="F21" s="9">
        <v>9789577625946</v>
      </c>
      <c r="G21" s="6">
        <v>1</v>
      </c>
      <c r="H21" s="6">
        <v>280</v>
      </c>
      <c r="I21" s="6">
        <f t="shared" si="3"/>
        <v>280</v>
      </c>
      <c r="J21" s="10"/>
      <c r="K21" s="2"/>
      <c r="L21" s="2"/>
      <c r="M21" s="2"/>
    </row>
    <row r="22" spans="1:13" ht="19.8" x14ac:dyDescent="0.3">
      <c r="A22" s="3">
        <v>19</v>
      </c>
      <c r="B22" s="25" t="s">
        <v>191</v>
      </c>
      <c r="C22" s="13" t="s">
        <v>20</v>
      </c>
      <c r="D22" s="12" t="s">
        <v>21</v>
      </c>
      <c r="E22" s="8" t="s">
        <v>160</v>
      </c>
      <c r="F22" s="9">
        <v>4713482019748</v>
      </c>
      <c r="G22" s="6">
        <v>1</v>
      </c>
      <c r="H22" s="6">
        <v>590</v>
      </c>
      <c r="I22" s="6">
        <f t="shared" si="3"/>
        <v>590</v>
      </c>
      <c r="J22" s="2" t="s">
        <v>45</v>
      </c>
      <c r="K22" s="2"/>
      <c r="L22" s="2"/>
      <c r="M22" s="2"/>
    </row>
    <row r="23" spans="1:13" ht="19.8" x14ac:dyDescent="0.3">
      <c r="A23" s="3">
        <v>20</v>
      </c>
      <c r="B23" s="13" t="s">
        <v>26</v>
      </c>
      <c r="C23" s="13" t="s">
        <v>23</v>
      </c>
      <c r="D23" s="12" t="s">
        <v>21</v>
      </c>
      <c r="E23" s="8" t="s">
        <v>160</v>
      </c>
      <c r="F23" s="9">
        <v>9789577620996</v>
      </c>
      <c r="G23" s="6">
        <v>1</v>
      </c>
      <c r="H23" s="6">
        <v>300</v>
      </c>
      <c r="I23" s="6">
        <f>G23*H23</f>
        <v>300</v>
      </c>
      <c r="J23" s="10"/>
      <c r="K23" s="2"/>
      <c r="L23" s="2"/>
      <c r="M23" s="2"/>
    </row>
    <row r="24" spans="1:13" ht="19.8" x14ac:dyDescent="0.3">
      <c r="A24" s="3">
        <v>21</v>
      </c>
      <c r="B24" s="13" t="s">
        <v>27</v>
      </c>
      <c r="C24" s="13" t="s">
        <v>23</v>
      </c>
      <c r="D24" s="12" t="s">
        <v>21</v>
      </c>
      <c r="E24" s="8" t="s">
        <v>160</v>
      </c>
      <c r="F24" s="9">
        <v>9789577623171</v>
      </c>
      <c r="G24" s="6">
        <v>1</v>
      </c>
      <c r="H24" s="6">
        <v>250</v>
      </c>
      <c r="I24" s="6">
        <f t="shared" ref="I24:I26" si="4">G24*H24</f>
        <v>250</v>
      </c>
      <c r="J24" s="10"/>
      <c r="K24" s="2"/>
      <c r="L24" s="2"/>
      <c r="M24" s="2"/>
    </row>
    <row r="25" spans="1:13" ht="34.799999999999997" x14ac:dyDescent="0.3">
      <c r="A25" s="3">
        <v>22</v>
      </c>
      <c r="B25" s="25" t="s">
        <v>192</v>
      </c>
      <c r="C25" s="13" t="s">
        <v>28</v>
      </c>
      <c r="D25" s="12" t="s">
        <v>29</v>
      </c>
      <c r="E25" s="8" t="s">
        <v>160</v>
      </c>
      <c r="F25" s="9">
        <v>9789864793310</v>
      </c>
      <c r="G25" s="6">
        <v>1</v>
      </c>
      <c r="H25" s="6">
        <v>800</v>
      </c>
      <c r="I25" s="6">
        <f t="shared" si="4"/>
        <v>800</v>
      </c>
      <c r="J25" s="2" t="s">
        <v>45</v>
      </c>
      <c r="K25" s="2"/>
      <c r="L25" s="2"/>
      <c r="M25" s="2"/>
    </row>
    <row r="26" spans="1:13" ht="33.6" x14ac:dyDescent="0.3">
      <c r="A26" s="3">
        <v>23</v>
      </c>
      <c r="B26" s="25" t="s">
        <v>30</v>
      </c>
      <c r="C26" s="13" t="s">
        <v>19</v>
      </c>
      <c r="D26" s="12" t="s">
        <v>14</v>
      </c>
      <c r="E26" s="8" t="s">
        <v>160</v>
      </c>
      <c r="F26" s="9">
        <v>9786267177396</v>
      </c>
      <c r="G26" s="6">
        <v>1</v>
      </c>
      <c r="H26" s="6">
        <v>350</v>
      </c>
      <c r="I26" s="6">
        <f t="shared" si="4"/>
        <v>350</v>
      </c>
      <c r="J26" s="10"/>
      <c r="K26" s="2"/>
      <c r="L26" s="2"/>
      <c r="M26" s="2"/>
    </row>
    <row r="27" spans="1:13" ht="33.6" x14ac:dyDescent="0.3">
      <c r="A27" s="3">
        <v>24</v>
      </c>
      <c r="B27" s="25" t="s">
        <v>31</v>
      </c>
      <c r="C27" s="13" t="s">
        <v>19</v>
      </c>
      <c r="D27" s="12" t="s">
        <v>14</v>
      </c>
      <c r="E27" s="8" t="s">
        <v>160</v>
      </c>
      <c r="F27" s="9">
        <v>9789862119952</v>
      </c>
      <c r="G27" s="6">
        <v>1</v>
      </c>
      <c r="H27" s="6">
        <v>300</v>
      </c>
      <c r="I27" s="6">
        <f t="shared" ref="I27" si="5">G27*H27</f>
        <v>300</v>
      </c>
      <c r="J27" s="10"/>
      <c r="K27" s="2"/>
      <c r="L27" s="2"/>
      <c r="M27" s="2"/>
    </row>
    <row r="28" spans="1:13" ht="33.6" x14ac:dyDescent="0.3">
      <c r="A28" s="3">
        <v>25</v>
      </c>
      <c r="B28" s="25" t="s">
        <v>34</v>
      </c>
      <c r="C28" s="13" t="s">
        <v>19</v>
      </c>
      <c r="D28" s="12" t="s">
        <v>14</v>
      </c>
      <c r="E28" s="8" t="s">
        <v>160</v>
      </c>
      <c r="F28" s="9">
        <v>9786267177853</v>
      </c>
      <c r="G28" s="6">
        <v>1</v>
      </c>
      <c r="H28" s="6">
        <v>350</v>
      </c>
      <c r="I28" s="6">
        <f t="shared" ref="I28" si="6">G28*H28</f>
        <v>350</v>
      </c>
      <c r="J28" s="10"/>
      <c r="K28" s="2"/>
      <c r="L28" s="2"/>
      <c r="M28" s="2"/>
    </row>
    <row r="29" spans="1:13" ht="33.6" x14ac:dyDescent="0.3">
      <c r="A29" s="3">
        <v>26</v>
      </c>
      <c r="B29" s="25" t="s">
        <v>33</v>
      </c>
      <c r="C29" s="13" t="s">
        <v>19</v>
      </c>
      <c r="D29" s="12" t="s">
        <v>14</v>
      </c>
      <c r="E29" s="8" t="s">
        <v>160</v>
      </c>
      <c r="F29" s="9">
        <v>9786267177778</v>
      </c>
      <c r="G29" s="6">
        <v>1</v>
      </c>
      <c r="H29" s="6">
        <v>350</v>
      </c>
      <c r="I29" s="6">
        <f t="shared" ref="I29" si="7">G29*H29</f>
        <v>350</v>
      </c>
      <c r="J29" s="10"/>
      <c r="K29" s="2"/>
      <c r="L29" s="2"/>
      <c r="M29" s="2"/>
    </row>
    <row r="30" spans="1:13" ht="33.6" x14ac:dyDescent="0.3">
      <c r="A30" s="3">
        <v>27</v>
      </c>
      <c r="B30" s="25" t="s">
        <v>32</v>
      </c>
      <c r="C30" s="13" t="s">
        <v>19</v>
      </c>
      <c r="D30" s="12" t="s">
        <v>14</v>
      </c>
      <c r="E30" s="8" t="s">
        <v>160</v>
      </c>
      <c r="F30" s="9">
        <v>9786267127964</v>
      </c>
      <c r="G30" s="6">
        <v>1</v>
      </c>
      <c r="H30" s="6">
        <v>350</v>
      </c>
      <c r="I30" s="6">
        <f t="shared" ref="I30" si="8">G30*H30</f>
        <v>350</v>
      </c>
      <c r="J30" s="10"/>
      <c r="K30" s="2"/>
      <c r="L30" s="2"/>
      <c r="M30" s="2"/>
    </row>
    <row r="31" spans="1:13" ht="33.6" x14ac:dyDescent="0.3">
      <c r="A31" s="3">
        <v>28</v>
      </c>
      <c r="B31" s="25" t="s">
        <v>35</v>
      </c>
      <c r="C31" s="13" t="s">
        <v>19</v>
      </c>
      <c r="D31" s="12" t="s">
        <v>14</v>
      </c>
      <c r="E31" s="8" t="s">
        <v>160</v>
      </c>
      <c r="F31" s="9">
        <v>9786267177761</v>
      </c>
      <c r="G31" s="6">
        <v>1</v>
      </c>
      <c r="H31" s="6">
        <v>350</v>
      </c>
      <c r="I31" s="6">
        <f>G31*H31</f>
        <v>350</v>
      </c>
      <c r="J31" s="10"/>
      <c r="K31" s="2"/>
      <c r="L31" s="2"/>
      <c r="M31" s="2"/>
    </row>
    <row r="32" spans="1:13" ht="34.799999999999997" x14ac:dyDescent="0.3">
      <c r="A32" s="3">
        <v>29</v>
      </c>
      <c r="B32" s="25" t="s">
        <v>193</v>
      </c>
      <c r="C32" s="13" t="s">
        <v>37</v>
      </c>
      <c r="D32" s="12" t="s">
        <v>36</v>
      </c>
      <c r="E32" s="8" t="s">
        <v>160</v>
      </c>
      <c r="F32" s="9">
        <v>9789869409377</v>
      </c>
      <c r="G32" s="6">
        <v>1</v>
      </c>
      <c r="H32" s="6">
        <v>1360</v>
      </c>
      <c r="I32" s="6">
        <f t="shared" ref="I32:I34" si="9">G32*H32</f>
        <v>1360</v>
      </c>
      <c r="J32" s="2" t="s">
        <v>45</v>
      </c>
      <c r="K32" s="2"/>
      <c r="L32" s="2"/>
      <c r="M32" s="2"/>
    </row>
    <row r="33" spans="1:13" ht="34.799999999999997" x14ac:dyDescent="0.3">
      <c r="A33" s="3">
        <v>30</v>
      </c>
      <c r="B33" s="25" t="s">
        <v>194</v>
      </c>
      <c r="C33" s="1" t="s">
        <v>38</v>
      </c>
      <c r="D33" s="12" t="s">
        <v>14</v>
      </c>
      <c r="E33" s="8" t="s">
        <v>160</v>
      </c>
      <c r="F33" s="9">
        <v>9789862117040</v>
      </c>
      <c r="G33" s="6">
        <v>1</v>
      </c>
      <c r="H33" s="6">
        <v>1120</v>
      </c>
      <c r="I33" s="6">
        <f t="shared" si="9"/>
        <v>1120</v>
      </c>
      <c r="J33" s="2" t="s">
        <v>45</v>
      </c>
      <c r="K33" s="2"/>
      <c r="L33" s="2"/>
      <c r="M33" s="2"/>
    </row>
    <row r="34" spans="1:13" ht="34.799999999999997" x14ac:dyDescent="0.3">
      <c r="A34" s="3">
        <v>31</v>
      </c>
      <c r="B34" s="25" t="s">
        <v>195</v>
      </c>
      <c r="C34" s="1" t="s">
        <v>38</v>
      </c>
      <c r="D34" s="12" t="s">
        <v>14</v>
      </c>
      <c r="E34" s="8" t="s">
        <v>160</v>
      </c>
      <c r="F34" s="45" t="s">
        <v>209</v>
      </c>
      <c r="G34" s="6">
        <v>1</v>
      </c>
      <c r="H34" s="6">
        <v>1340</v>
      </c>
      <c r="I34" s="6">
        <f t="shared" si="9"/>
        <v>1340</v>
      </c>
      <c r="J34" s="2" t="s">
        <v>45</v>
      </c>
      <c r="K34" s="2"/>
      <c r="L34" s="2"/>
      <c r="M34" s="2"/>
    </row>
    <row r="35" spans="1:13" ht="19.8" x14ac:dyDescent="0.3">
      <c r="A35" s="3">
        <v>32</v>
      </c>
      <c r="B35" s="25" t="s">
        <v>196</v>
      </c>
      <c r="C35" s="13" t="s">
        <v>22</v>
      </c>
      <c r="D35" s="12" t="s">
        <v>14</v>
      </c>
      <c r="E35" s="8" t="s">
        <v>160</v>
      </c>
      <c r="F35" s="9">
        <v>9786267177150</v>
      </c>
      <c r="G35" s="6">
        <v>1</v>
      </c>
      <c r="H35" s="6">
        <v>1400</v>
      </c>
      <c r="I35" s="6">
        <f>G35*H35</f>
        <v>1400</v>
      </c>
      <c r="J35" s="2" t="s">
        <v>45</v>
      </c>
      <c r="K35" s="2"/>
      <c r="L35" s="2"/>
      <c r="M35" s="2"/>
    </row>
    <row r="36" spans="1:13" ht="34.799999999999997" x14ac:dyDescent="0.3">
      <c r="A36" s="3">
        <v>33</v>
      </c>
      <c r="B36" s="27" t="s">
        <v>197</v>
      </c>
      <c r="C36" s="1" t="s">
        <v>40</v>
      </c>
      <c r="D36" s="14" t="s">
        <v>41</v>
      </c>
      <c r="E36" s="8" t="s">
        <v>160</v>
      </c>
      <c r="F36" s="16">
        <v>9789579529174</v>
      </c>
      <c r="G36" s="17">
        <v>1</v>
      </c>
      <c r="H36" s="17">
        <v>760</v>
      </c>
      <c r="I36" s="17">
        <f t="shared" ref="I36:I37" si="10">G36*H36</f>
        <v>760</v>
      </c>
      <c r="J36" s="2" t="s">
        <v>45</v>
      </c>
      <c r="K36" s="15"/>
      <c r="L36" s="15"/>
      <c r="M36" s="33"/>
    </row>
    <row r="37" spans="1:13" ht="50.4" x14ac:dyDescent="0.3">
      <c r="A37" s="3">
        <v>34</v>
      </c>
      <c r="B37" s="25" t="s">
        <v>44</v>
      </c>
      <c r="C37" s="1" t="s">
        <v>43</v>
      </c>
      <c r="D37" s="12" t="s">
        <v>16</v>
      </c>
      <c r="E37" s="8" t="s">
        <v>160</v>
      </c>
      <c r="F37" s="16">
        <v>9789575039998</v>
      </c>
      <c r="G37" s="6">
        <v>1</v>
      </c>
      <c r="H37" s="6">
        <v>2600</v>
      </c>
      <c r="I37" s="6">
        <f t="shared" si="10"/>
        <v>2600</v>
      </c>
      <c r="J37" s="2" t="s">
        <v>45</v>
      </c>
      <c r="K37" s="2" t="s">
        <v>45</v>
      </c>
      <c r="L37" s="2"/>
      <c r="M37" s="2"/>
    </row>
    <row r="38" spans="1:13" ht="33.6" x14ac:dyDescent="0.3">
      <c r="A38" s="3">
        <v>35</v>
      </c>
      <c r="B38" s="25" t="s">
        <v>70</v>
      </c>
      <c r="C38" s="20" t="s">
        <v>71</v>
      </c>
      <c r="D38" s="12" t="s">
        <v>72</v>
      </c>
      <c r="E38" s="8" t="s">
        <v>160</v>
      </c>
      <c r="F38" s="16">
        <v>9789862160626</v>
      </c>
      <c r="G38" s="6">
        <v>1</v>
      </c>
      <c r="H38" s="6">
        <v>330</v>
      </c>
      <c r="I38" s="6">
        <f>G38*H38</f>
        <v>330</v>
      </c>
      <c r="J38" s="10"/>
      <c r="K38" s="2"/>
      <c r="L38" s="2"/>
      <c r="M38" s="2"/>
    </row>
    <row r="39" spans="1:13" ht="19.8" x14ac:dyDescent="0.3">
      <c r="A39" s="3">
        <v>36</v>
      </c>
      <c r="B39" s="25" t="s">
        <v>75</v>
      </c>
      <c r="C39" s="1" t="s">
        <v>73</v>
      </c>
      <c r="D39" s="12" t="s">
        <v>74</v>
      </c>
      <c r="E39" s="8" t="s">
        <v>160</v>
      </c>
      <c r="F39" s="16">
        <v>9789571375373</v>
      </c>
      <c r="G39" s="6">
        <v>1</v>
      </c>
      <c r="H39" s="6">
        <v>390</v>
      </c>
      <c r="I39" s="6">
        <f t="shared" ref="I39:I40" si="11">G39*H39</f>
        <v>390</v>
      </c>
      <c r="J39" s="10"/>
      <c r="K39" s="2"/>
      <c r="L39" s="2"/>
      <c r="M39" s="2"/>
    </row>
    <row r="40" spans="1:13" ht="19.8" x14ac:dyDescent="0.3">
      <c r="A40" s="3">
        <v>37</v>
      </c>
      <c r="B40" s="25" t="s">
        <v>76</v>
      </c>
      <c r="C40" s="1" t="s">
        <v>77</v>
      </c>
      <c r="D40" s="12" t="s">
        <v>78</v>
      </c>
      <c r="E40" s="8" t="s">
        <v>160</v>
      </c>
      <c r="F40" s="16">
        <v>9789577438928</v>
      </c>
      <c r="G40" s="6">
        <v>1</v>
      </c>
      <c r="H40" s="6">
        <v>360</v>
      </c>
      <c r="I40" s="6">
        <f t="shared" si="11"/>
        <v>360</v>
      </c>
      <c r="J40" s="10"/>
      <c r="K40" s="2"/>
      <c r="L40" s="2"/>
      <c r="M40" s="2"/>
    </row>
    <row r="41" spans="1:13" ht="19.8" x14ac:dyDescent="0.3">
      <c r="A41" s="3">
        <v>38</v>
      </c>
      <c r="B41" s="25" t="s">
        <v>79</v>
      </c>
      <c r="C41" s="1" t="s">
        <v>77</v>
      </c>
      <c r="D41" s="12" t="s">
        <v>78</v>
      </c>
      <c r="E41" s="8" t="s">
        <v>160</v>
      </c>
      <c r="F41" s="16">
        <v>9789577438935</v>
      </c>
      <c r="G41" s="6">
        <v>1</v>
      </c>
      <c r="H41" s="6">
        <v>420</v>
      </c>
      <c r="I41" s="6">
        <f>G41*H41</f>
        <v>420</v>
      </c>
      <c r="J41" s="10"/>
      <c r="K41" s="2"/>
      <c r="L41" s="2"/>
      <c r="M41" s="2"/>
    </row>
    <row r="42" spans="1:13" ht="33.6" x14ac:dyDescent="0.3">
      <c r="A42" s="3">
        <v>39</v>
      </c>
      <c r="B42" s="25" t="s">
        <v>42</v>
      </c>
      <c r="C42" s="1" t="s">
        <v>43</v>
      </c>
      <c r="D42" s="12" t="s">
        <v>16</v>
      </c>
      <c r="E42" s="8" t="s">
        <v>160</v>
      </c>
      <c r="F42" s="16">
        <v>9789575039721</v>
      </c>
      <c r="G42" s="6">
        <v>1</v>
      </c>
      <c r="H42" s="6">
        <v>280</v>
      </c>
      <c r="I42" s="6">
        <f>G42*H42</f>
        <v>280</v>
      </c>
      <c r="J42" s="10"/>
      <c r="K42" s="2"/>
      <c r="L42" s="2"/>
      <c r="M42" s="2"/>
    </row>
    <row r="43" spans="1:13" ht="19.8" x14ac:dyDescent="0.3">
      <c r="A43" s="3">
        <v>40</v>
      </c>
      <c r="B43" s="25" t="s">
        <v>46</v>
      </c>
      <c r="C43" s="1" t="s">
        <v>43</v>
      </c>
      <c r="D43" s="12" t="s">
        <v>16</v>
      </c>
      <c r="E43" s="8" t="s">
        <v>160</v>
      </c>
      <c r="F43" s="16">
        <v>9786263050648</v>
      </c>
      <c r="G43" s="6">
        <v>1</v>
      </c>
      <c r="H43" s="6">
        <v>280</v>
      </c>
      <c r="I43" s="6">
        <f t="shared" ref="I43:I45" si="12">G43*H43</f>
        <v>280</v>
      </c>
      <c r="J43" s="10"/>
      <c r="K43" s="2"/>
      <c r="L43" s="2"/>
      <c r="M43" s="2"/>
    </row>
    <row r="44" spans="1:13" ht="33.6" x14ac:dyDescent="0.3">
      <c r="A44" s="3">
        <v>41</v>
      </c>
      <c r="B44" s="25" t="s">
        <v>47</v>
      </c>
      <c r="C44" s="1" t="s">
        <v>43</v>
      </c>
      <c r="D44" s="12" t="s">
        <v>16</v>
      </c>
      <c r="E44" s="8" t="s">
        <v>160</v>
      </c>
      <c r="F44" s="16">
        <v>9786263051911</v>
      </c>
      <c r="G44" s="6">
        <v>1</v>
      </c>
      <c r="H44" s="6">
        <v>300</v>
      </c>
      <c r="I44" s="6">
        <f t="shared" si="12"/>
        <v>300</v>
      </c>
      <c r="J44" s="10"/>
      <c r="K44" s="2"/>
      <c r="L44" s="2"/>
      <c r="M44" s="2"/>
    </row>
    <row r="45" spans="1:13" ht="33.6" x14ac:dyDescent="0.3">
      <c r="A45" s="3">
        <v>42</v>
      </c>
      <c r="B45" s="25" t="s">
        <v>48</v>
      </c>
      <c r="C45" s="1" t="s">
        <v>43</v>
      </c>
      <c r="D45" s="12" t="s">
        <v>16</v>
      </c>
      <c r="E45" s="8" t="s">
        <v>160</v>
      </c>
      <c r="F45" s="16">
        <v>9786263052475</v>
      </c>
      <c r="G45" s="6">
        <v>1</v>
      </c>
      <c r="H45" s="6">
        <v>300</v>
      </c>
      <c r="I45" s="6">
        <f t="shared" si="12"/>
        <v>300</v>
      </c>
      <c r="J45" s="10"/>
      <c r="K45" s="2"/>
      <c r="L45" s="2"/>
      <c r="M45" s="2"/>
    </row>
    <row r="46" spans="1:13" ht="33.6" x14ac:dyDescent="0.3">
      <c r="A46" s="3">
        <v>43</v>
      </c>
      <c r="B46" s="25" t="s">
        <v>177</v>
      </c>
      <c r="C46" s="1" t="s">
        <v>178</v>
      </c>
      <c r="D46" s="23" t="s">
        <v>99</v>
      </c>
      <c r="E46" s="8" t="s">
        <v>160</v>
      </c>
      <c r="F46" s="16">
        <v>9789576589447</v>
      </c>
      <c r="G46" s="6">
        <v>1</v>
      </c>
      <c r="H46" s="6">
        <v>340</v>
      </c>
      <c r="I46" s="6">
        <f t="shared" ref="I46" si="13">G46*H46</f>
        <v>340</v>
      </c>
      <c r="J46" s="10"/>
      <c r="K46" s="2"/>
      <c r="L46" s="2"/>
      <c r="M46" s="2"/>
    </row>
    <row r="47" spans="1:13" ht="33.6" x14ac:dyDescent="0.3">
      <c r="A47" s="3">
        <v>44</v>
      </c>
      <c r="B47" s="25" t="s">
        <v>49</v>
      </c>
      <c r="C47" s="1" t="s">
        <v>50</v>
      </c>
      <c r="D47" s="12" t="s">
        <v>16</v>
      </c>
      <c r="E47" s="8" t="s">
        <v>160</v>
      </c>
      <c r="F47" s="16">
        <v>9786263052291</v>
      </c>
      <c r="G47" s="6">
        <v>1</v>
      </c>
      <c r="H47" s="6">
        <v>300</v>
      </c>
      <c r="I47" s="6">
        <f>G47*H47</f>
        <v>300</v>
      </c>
      <c r="J47" s="10"/>
      <c r="K47" s="2"/>
      <c r="L47" s="2"/>
      <c r="M47" s="2"/>
    </row>
    <row r="48" spans="1:13" ht="50.4" x14ac:dyDescent="0.3">
      <c r="A48" s="3">
        <v>45</v>
      </c>
      <c r="B48" s="25" t="s">
        <v>51</v>
      </c>
      <c r="C48" s="1" t="s">
        <v>52</v>
      </c>
      <c r="D48" s="12" t="s">
        <v>16</v>
      </c>
      <c r="E48" s="8" t="s">
        <v>160</v>
      </c>
      <c r="F48" s="16">
        <v>9786263051973</v>
      </c>
      <c r="G48" s="6">
        <v>1</v>
      </c>
      <c r="H48" s="6">
        <v>340</v>
      </c>
      <c r="I48" s="6">
        <f t="shared" ref="I48:I50" si="14">G48*H48</f>
        <v>340</v>
      </c>
      <c r="J48" s="10"/>
      <c r="K48" s="2"/>
      <c r="L48" s="2"/>
      <c r="M48" s="2"/>
    </row>
    <row r="49" spans="1:13" ht="50.4" x14ac:dyDescent="0.3">
      <c r="A49" s="3">
        <v>46</v>
      </c>
      <c r="B49" s="25" t="s">
        <v>53</v>
      </c>
      <c r="C49" s="1" t="s">
        <v>52</v>
      </c>
      <c r="D49" s="12" t="s">
        <v>16</v>
      </c>
      <c r="E49" s="8" t="s">
        <v>160</v>
      </c>
      <c r="F49" s="16">
        <v>9786263050488</v>
      </c>
      <c r="G49" s="6">
        <v>1</v>
      </c>
      <c r="H49" s="6">
        <v>320</v>
      </c>
      <c r="I49" s="6">
        <f t="shared" si="14"/>
        <v>320</v>
      </c>
      <c r="J49" s="10"/>
      <c r="K49" s="2"/>
      <c r="L49" s="2"/>
      <c r="M49" s="2"/>
    </row>
    <row r="50" spans="1:13" ht="33.6" x14ac:dyDescent="0.3">
      <c r="A50" s="3">
        <v>47</v>
      </c>
      <c r="B50" s="25" t="s">
        <v>56</v>
      </c>
      <c r="C50" s="1" t="s">
        <v>57</v>
      </c>
      <c r="D50" s="12" t="s">
        <v>16</v>
      </c>
      <c r="E50" s="8" t="s">
        <v>160</v>
      </c>
      <c r="F50" s="16">
        <v>9789575033552</v>
      </c>
      <c r="G50" s="6">
        <v>1</v>
      </c>
      <c r="H50" s="6">
        <v>1120</v>
      </c>
      <c r="I50" s="6">
        <f t="shared" si="14"/>
        <v>1120</v>
      </c>
      <c r="J50" s="2" t="s">
        <v>45</v>
      </c>
      <c r="K50" s="2"/>
      <c r="L50" s="2"/>
      <c r="M50" s="2"/>
    </row>
    <row r="51" spans="1:13" ht="33.6" x14ac:dyDescent="0.3">
      <c r="A51" s="3">
        <v>48</v>
      </c>
      <c r="B51" s="25" t="s">
        <v>59</v>
      </c>
      <c r="C51" s="1" t="s">
        <v>57</v>
      </c>
      <c r="D51" s="12" t="s">
        <v>16</v>
      </c>
      <c r="E51" s="8" t="s">
        <v>160</v>
      </c>
      <c r="F51" s="16">
        <v>9789575035921</v>
      </c>
      <c r="G51" s="6">
        <v>1</v>
      </c>
      <c r="H51" s="6">
        <v>1200</v>
      </c>
      <c r="I51" s="6">
        <f>G51*H51</f>
        <v>1200</v>
      </c>
      <c r="J51" s="2" t="s">
        <v>45</v>
      </c>
      <c r="K51" s="2"/>
      <c r="L51" s="2"/>
      <c r="M51" s="2"/>
    </row>
    <row r="52" spans="1:13" ht="19.8" x14ac:dyDescent="0.3">
      <c r="A52" s="3">
        <v>49</v>
      </c>
      <c r="B52" s="25" t="s">
        <v>58</v>
      </c>
      <c r="C52" s="1" t="s">
        <v>57</v>
      </c>
      <c r="D52" s="12" t="s">
        <v>16</v>
      </c>
      <c r="E52" s="8" t="s">
        <v>160</v>
      </c>
      <c r="F52" s="16">
        <v>4717211030073</v>
      </c>
      <c r="G52" s="6">
        <v>1</v>
      </c>
      <c r="H52" s="6">
        <v>1200</v>
      </c>
      <c r="I52" s="6">
        <f t="shared" ref="I52:I58" si="15">G52*H52</f>
        <v>1200</v>
      </c>
      <c r="J52" s="2" t="s">
        <v>45</v>
      </c>
      <c r="K52" s="2"/>
      <c r="L52" s="2"/>
      <c r="M52" s="2"/>
    </row>
    <row r="53" spans="1:13" ht="19.8" x14ac:dyDescent="0.3">
      <c r="A53" s="3">
        <v>50</v>
      </c>
      <c r="B53" s="25" t="s">
        <v>91</v>
      </c>
      <c r="C53" s="1" t="s">
        <v>92</v>
      </c>
      <c r="D53" s="12" t="s">
        <v>93</v>
      </c>
      <c r="E53" s="8" t="s">
        <v>160</v>
      </c>
      <c r="F53" s="16">
        <v>9786263290686</v>
      </c>
      <c r="G53" s="6">
        <v>1</v>
      </c>
      <c r="H53" s="6">
        <v>130</v>
      </c>
      <c r="I53" s="6">
        <f t="shared" si="15"/>
        <v>130</v>
      </c>
      <c r="J53" s="10"/>
      <c r="K53" s="2"/>
      <c r="L53" s="2"/>
      <c r="M53" s="2"/>
    </row>
    <row r="54" spans="1:13" ht="19.8" x14ac:dyDescent="0.3">
      <c r="A54" s="3">
        <v>51</v>
      </c>
      <c r="B54" s="25" t="s">
        <v>94</v>
      </c>
      <c r="C54" s="1" t="s">
        <v>92</v>
      </c>
      <c r="D54" s="12" t="s">
        <v>93</v>
      </c>
      <c r="E54" s="8" t="s">
        <v>160</v>
      </c>
      <c r="F54" s="16">
        <v>9786263290921</v>
      </c>
      <c r="G54" s="6">
        <v>1</v>
      </c>
      <c r="H54" s="6">
        <v>130</v>
      </c>
      <c r="I54" s="6">
        <f t="shared" si="15"/>
        <v>130</v>
      </c>
      <c r="J54" s="10"/>
      <c r="K54" s="2"/>
      <c r="L54" s="2"/>
      <c r="M54" s="2"/>
    </row>
    <row r="55" spans="1:13" ht="19.8" x14ac:dyDescent="0.3">
      <c r="A55" s="3">
        <v>52</v>
      </c>
      <c r="B55" s="25" t="s">
        <v>95</v>
      </c>
      <c r="C55" s="1" t="s">
        <v>92</v>
      </c>
      <c r="D55" s="12" t="s">
        <v>93</v>
      </c>
      <c r="E55" s="8" t="s">
        <v>160</v>
      </c>
      <c r="F55" s="16">
        <v>9786263290693</v>
      </c>
      <c r="G55" s="6">
        <v>1</v>
      </c>
      <c r="H55" s="6">
        <v>130</v>
      </c>
      <c r="I55" s="6">
        <f t="shared" si="15"/>
        <v>130</v>
      </c>
      <c r="J55" s="10"/>
      <c r="K55" s="2"/>
      <c r="L55" s="2"/>
      <c r="M55" s="2"/>
    </row>
    <row r="56" spans="1:13" ht="19.8" x14ac:dyDescent="0.3">
      <c r="A56" s="3">
        <v>53</v>
      </c>
      <c r="B56" s="25" t="s">
        <v>96</v>
      </c>
      <c r="C56" s="1" t="s">
        <v>92</v>
      </c>
      <c r="D56" s="12" t="s">
        <v>93</v>
      </c>
      <c r="E56" s="8" t="s">
        <v>160</v>
      </c>
      <c r="F56" s="16">
        <v>9786263291089</v>
      </c>
      <c r="G56" s="6">
        <v>1</v>
      </c>
      <c r="H56" s="6">
        <v>130</v>
      </c>
      <c r="I56" s="6">
        <f t="shared" si="15"/>
        <v>130</v>
      </c>
      <c r="J56" s="10"/>
      <c r="K56" s="2"/>
      <c r="L56" s="2"/>
      <c r="M56" s="2"/>
    </row>
    <row r="57" spans="1:13" ht="33.6" x14ac:dyDescent="0.3">
      <c r="A57" s="3">
        <v>54</v>
      </c>
      <c r="B57" s="25" t="s">
        <v>60</v>
      </c>
      <c r="C57" s="21" t="s">
        <v>61</v>
      </c>
      <c r="D57" s="12" t="s">
        <v>62</v>
      </c>
      <c r="E57" s="8" t="s">
        <v>160</v>
      </c>
      <c r="F57" s="16">
        <v>9789574557240</v>
      </c>
      <c r="G57" s="6">
        <v>1</v>
      </c>
      <c r="H57" s="6">
        <v>250</v>
      </c>
      <c r="I57" s="6">
        <f t="shared" si="15"/>
        <v>250</v>
      </c>
      <c r="J57" s="2"/>
      <c r="K57" s="2"/>
      <c r="L57" s="2"/>
      <c r="M57" s="2"/>
    </row>
    <row r="58" spans="1:13" ht="32.4" x14ac:dyDescent="0.3">
      <c r="A58" s="3">
        <v>55</v>
      </c>
      <c r="B58" s="25" t="s">
        <v>63</v>
      </c>
      <c r="C58" s="21" t="s">
        <v>61</v>
      </c>
      <c r="D58" s="12" t="s">
        <v>62</v>
      </c>
      <c r="E58" s="8" t="s">
        <v>160</v>
      </c>
      <c r="F58" s="16">
        <v>9789574557387</v>
      </c>
      <c r="G58" s="6">
        <v>1</v>
      </c>
      <c r="H58" s="6">
        <v>250</v>
      </c>
      <c r="I58" s="6">
        <f t="shared" si="15"/>
        <v>250</v>
      </c>
      <c r="J58" s="2"/>
      <c r="K58" s="2"/>
      <c r="L58" s="2"/>
      <c r="M58" s="2"/>
    </row>
    <row r="59" spans="1:13" ht="32.4" x14ac:dyDescent="0.3">
      <c r="A59" s="3">
        <v>56</v>
      </c>
      <c r="B59" s="25" t="s">
        <v>64</v>
      </c>
      <c r="C59" s="21" t="s">
        <v>61</v>
      </c>
      <c r="D59" s="12" t="s">
        <v>62</v>
      </c>
      <c r="E59" s="8" t="s">
        <v>160</v>
      </c>
      <c r="F59" s="16">
        <v>9789574557394</v>
      </c>
      <c r="G59" s="6">
        <v>1</v>
      </c>
      <c r="H59" s="6">
        <v>250</v>
      </c>
      <c r="I59" s="6">
        <f>G59*H59</f>
        <v>250</v>
      </c>
      <c r="J59" s="2"/>
      <c r="K59" s="2"/>
      <c r="L59" s="2"/>
      <c r="M59" s="2"/>
    </row>
    <row r="60" spans="1:13" ht="19.8" x14ac:dyDescent="0.3">
      <c r="A60" s="3">
        <v>57</v>
      </c>
      <c r="B60" s="25" t="s">
        <v>66</v>
      </c>
      <c r="C60" s="1" t="s">
        <v>65</v>
      </c>
      <c r="D60" s="12" t="s">
        <v>67</v>
      </c>
      <c r="E60" s="8" t="s">
        <v>160</v>
      </c>
      <c r="F60" s="16">
        <v>9789861462400</v>
      </c>
      <c r="G60" s="6">
        <v>1</v>
      </c>
      <c r="H60" s="6">
        <v>250</v>
      </c>
      <c r="I60" s="6">
        <f t="shared" ref="I60:I62" si="16">G60*H60</f>
        <v>250</v>
      </c>
      <c r="J60" s="2"/>
      <c r="K60" s="2"/>
      <c r="L60" s="2"/>
      <c r="M60" s="2"/>
    </row>
    <row r="61" spans="1:13" ht="19.8" x14ac:dyDescent="0.3">
      <c r="A61" s="3">
        <v>58</v>
      </c>
      <c r="B61" s="25" t="s">
        <v>54</v>
      </c>
      <c r="C61" s="1" t="s">
        <v>43</v>
      </c>
      <c r="D61" s="12" t="s">
        <v>55</v>
      </c>
      <c r="E61" s="8" t="s">
        <v>160</v>
      </c>
      <c r="F61" s="16">
        <v>9789577517340</v>
      </c>
      <c r="G61" s="6">
        <v>1</v>
      </c>
      <c r="H61" s="6">
        <v>280</v>
      </c>
      <c r="I61" s="6">
        <f t="shared" si="16"/>
        <v>280</v>
      </c>
      <c r="J61" s="2"/>
      <c r="K61" s="2"/>
      <c r="L61" s="2"/>
      <c r="M61" s="2"/>
    </row>
    <row r="62" spans="1:13" ht="33.6" x14ac:dyDescent="0.3">
      <c r="A62" s="3">
        <v>59</v>
      </c>
      <c r="B62" s="25" t="s">
        <v>68</v>
      </c>
      <c r="C62" s="1" t="s">
        <v>69</v>
      </c>
      <c r="D62" s="12" t="s">
        <v>67</v>
      </c>
      <c r="E62" s="8" t="s">
        <v>160</v>
      </c>
      <c r="F62" s="16">
        <v>9789861468617</v>
      </c>
      <c r="G62" s="6">
        <v>1</v>
      </c>
      <c r="H62" s="6">
        <v>280</v>
      </c>
      <c r="I62" s="6">
        <f t="shared" si="16"/>
        <v>280</v>
      </c>
      <c r="J62" s="2"/>
      <c r="K62" s="2"/>
      <c r="L62" s="2"/>
      <c r="M62" s="18"/>
    </row>
    <row r="63" spans="1:13" ht="64.8" x14ac:dyDescent="0.3">
      <c r="A63" s="3">
        <v>60</v>
      </c>
      <c r="B63" s="25" t="s">
        <v>80</v>
      </c>
      <c r="C63" s="24" t="s">
        <v>81</v>
      </c>
      <c r="D63" s="12" t="s">
        <v>82</v>
      </c>
      <c r="E63" s="8" t="s">
        <v>160</v>
      </c>
      <c r="F63" s="16">
        <v>9786269519774</v>
      </c>
      <c r="G63" s="6">
        <v>1</v>
      </c>
      <c r="H63" s="6">
        <v>2160</v>
      </c>
      <c r="I63" s="6">
        <f t="shared" ref="I63:I65" si="17">G63*H63</f>
        <v>2160</v>
      </c>
      <c r="J63" s="2" t="s">
        <v>45</v>
      </c>
      <c r="K63" s="2"/>
      <c r="L63" s="2"/>
      <c r="M63" s="2"/>
    </row>
    <row r="64" spans="1:13" ht="33.6" x14ac:dyDescent="0.3">
      <c r="A64" s="3">
        <v>61</v>
      </c>
      <c r="B64" s="25" t="s">
        <v>83</v>
      </c>
      <c r="C64" s="1" t="s">
        <v>84</v>
      </c>
      <c r="D64" s="12" t="s">
        <v>85</v>
      </c>
      <c r="E64" s="8" t="s">
        <v>160</v>
      </c>
      <c r="F64" s="16">
        <v>9789866215278</v>
      </c>
      <c r="G64" s="6">
        <v>1</v>
      </c>
      <c r="H64" s="6">
        <v>2500</v>
      </c>
      <c r="I64" s="6">
        <f t="shared" si="17"/>
        <v>2500</v>
      </c>
      <c r="J64" s="2" t="s">
        <v>45</v>
      </c>
      <c r="K64" s="2"/>
      <c r="L64" s="2"/>
      <c r="M64" s="2"/>
    </row>
    <row r="65" spans="1:13" ht="39.75" customHeight="1" x14ac:dyDescent="0.3">
      <c r="A65" s="3">
        <v>62</v>
      </c>
      <c r="B65" s="25" t="s">
        <v>86</v>
      </c>
      <c r="C65" s="1" t="s">
        <v>87</v>
      </c>
      <c r="D65" s="12" t="s">
        <v>88</v>
      </c>
      <c r="E65" s="8" t="s">
        <v>160</v>
      </c>
      <c r="F65" s="16">
        <v>4710415388308</v>
      </c>
      <c r="G65" s="6">
        <v>1</v>
      </c>
      <c r="H65" s="6">
        <v>4320</v>
      </c>
      <c r="I65" s="6">
        <f t="shared" si="17"/>
        <v>4320</v>
      </c>
      <c r="J65" s="2" t="s">
        <v>45</v>
      </c>
      <c r="K65" s="2"/>
      <c r="L65" s="2"/>
      <c r="M65" s="2"/>
    </row>
    <row r="66" spans="1:13" ht="33.6" x14ac:dyDescent="0.3">
      <c r="A66" s="3">
        <v>63</v>
      </c>
      <c r="B66" s="25" t="s">
        <v>89</v>
      </c>
      <c r="C66" s="1" t="s">
        <v>90</v>
      </c>
      <c r="D66" s="12" t="s">
        <v>16</v>
      </c>
      <c r="E66" s="8" t="s">
        <v>160</v>
      </c>
      <c r="F66" s="16">
        <v>9789869366823</v>
      </c>
      <c r="G66" s="6">
        <v>1</v>
      </c>
      <c r="H66" s="6">
        <v>1820</v>
      </c>
      <c r="I66" s="6">
        <f t="shared" ref="I66:I85" si="18">G66*H66</f>
        <v>1820</v>
      </c>
      <c r="J66" s="2" t="s">
        <v>45</v>
      </c>
      <c r="K66" s="2"/>
      <c r="L66" s="2"/>
      <c r="M66" s="2"/>
    </row>
    <row r="67" spans="1:13" ht="48.6" x14ac:dyDescent="0.3">
      <c r="A67" s="3">
        <v>64</v>
      </c>
      <c r="B67" s="28" t="s">
        <v>97</v>
      </c>
      <c r="C67" s="1" t="s">
        <v>98</v>
      </c>
      <c r="D67" s="12" t="s">
        <v>99</v>
      </c>
      <c r="E67" s="8" t="s">
        <v>160</v>
      </c>
      <c r="F67" s="16">
        <v>9789863429425</v>
      </c>
      <c r="G67" s="6">
        <v>1</v>
      </c>
      <c r="H67" s="6">
        <v>880</v>
      </c>
      <c r="I67" s="6">
        <f t="shared" si="18"/>
        <v>880</v>
      </c>
      <c r="J67" s="2"/>
      <c r="K67" s="2"/>
      <c r="L67" s="2"/>
      <c r="M67" s="2"/>
    </row>
    <row r="68" spans="1:13" ht="19.8" x14ac:dyDescent="0.3">
      <c r="A68" s="3">
        <v>65</v>
      </c>
      <c r="B68" s="29" t="s">
        <v>100</v>
      </c>
      <c r="C68" s="1" t="s">
        <v>101</v>
      </c>
      <c r="D68" s="12" t="s">
        <v>102</v>
      </c>
      <c r="E68" s="8" t="s">
        <v>160</v>
      </c>
      <c r="F68" s="16">
        <v>9789860074529</v>
      </c>
      <c r="G68" s="6">
        <v>1</v>
      </c>
      <c r="H68" s="6">
        <v>250</v>
      </c>
      <c r="I68" s="6">
        <f t="shared" si="18"/>
        <v>250</v>
      </c>
      <c r="J68" s="2"/>
      <c r="K68" s="2"/>
      <c r="L68" s="2"/>
      <c r="M68" s="2"/>
    </row>
    <row r="69" spans="1:13" ht="48.6" x14ac:dyDescent="0.3">
      <c r="A69" s="3">
        <v>66</v>
      </c>
      <c r="B69" s="28" t="s">
        <v>105</v>
      </c>
      <c r="C69" s="1" t="s">
        <v>106</v>
      </c>
      <c r="D69" s="12" t="s">
        <v>16</v>
      </c>
      <c r="E69" s="8" t="s">
        <v>160</v>
      </c>
      <c r="F69" s="16">
        <v>9789575038472</v>
      </c>
      <c r="G69" s="6">
        <v>1</v>
      </c>
      <c r="H69" s="6">
        <v>320</v>
      </c>
      <c r="I69" s="6">
        <f t="shared" si="18"/>
        <v>320</v>
      </c>
      <c r="J69" s="2"/>
      <c r="K69" s="2"/>
      <c r="L69" s="2"/>
      <c r="M69" s="2"/>
    </row>
    <row r="70" spans="1:13" ht="19.8" x14ac:dyDescent="0.3">
      <c r="A70" s="3">
        <v>67</v>
      </c>
      <c r="B70" s="29" t="s">
        <v>108</v>
      </c>
      <c r="C70" s="1" t="s">
        <v>109</v>
      </c>
      <c r="D70" s="12" t="s">
        <v>29</v>
      </c>
      <c r="E70" s="8" t="s">
        <v>160</v>
      </c>
      <c r="F70" s="16">
        <v>9789864796571</v>
      </c>
      <c r="G70" s="6">
        <v>1</v>
      </c>
      <c r="H70" s="6">
        <v>320</v>
      </c>
      <c r="I70" s="6">
        <f t="shared" si="18"/>
        <v>320</v>
      </c>
      <c r="J70" s="2"/>
      <c r="K70" s="2"/>
      <c r="L70" s="2"/>
      <c r="M70" s="2"/>
    </row>
    <row r="71" spans="1:13" ht="33.6" x14ac:dyDescent="0.3">
      <c r="A71" s="3">
        <v>68</v>
      </c>
      <c r="B71" s="25" t="s">
        <v>110</v>
      </c>
      <c r="C71" s="1" t="s">
        <v>111</v>
      </c>
      <c r="D71" s="12" t="s">
        <v>104</v>
      </c>
      <c r="E71" s="8" t="s">
        <v>160</v>
      </c>
      <c r="F71" s="16">
        <v>9789865070120</v>
      </c>
      <c r="G71" s="6">
        <v>1</v>
      </c>
      <c r="H71" s="6">
        <v>320</v>
      </c>
      <c r="I71" s="6">
        <f t="shared" si="18"/>
        <v>320</v>
      </c>
      <c r="J71" s="2"/>
      <c r="K71" s="2"/>
      <c r="L71" s="2"/>
      <c r="M71" s="2"/>
    </row>
    <row r="72" spans="1:13" ht="19.8" x14ac:dyDescent="0.3">
      <c r="A72" s="3">
        <v>69</v>
      </c>
      <c r="B72" s="25" t="s">
        <v>184</v>
      </c>
      <c r="C72" s="1" t="s">
        <v>185</v>
      </c>
      <c r="D72" s="23" t="s">
        <v>103</v>
      </c>
      <c r="E72" s="8" t="s">
        <v>160</v>
      </c>
      <c r="F72" s="16">
        <v>9789865503857</v>
      </c>
      <c r="G72" s="6">
        <v>1</v>
      </c>
      <c r="H72" s="6">
        <v>320</v>
      </c>
      <c r="I72" s="6">
        <f t="shared" si="18"/>
        <v>320</v>
      </c>
      <c r="J72" s="2"/>
      <c r="K72" s="2"/>
      <c r="L72" s="2"/>
      <c r="M72" s="2"/>
    </row>
    <row r="73" spans="1:13" ht="32.4" x14ac:dyDescent="0.3">
      <c r="A73" s="3">
        <v>70</v>
      </c>
      <c r="B73" s="25" t="s">
        <v>112</v>
      </c>
      <c r="C73" s="21" t="s">
        <v>113</v>
      </c>
      <c r="D73" s="12" t="s">
        <v>114</v>
      </c>
      <c r="E73" s="8" t="s">
        <v>160</v>
      </c>
      <c r="F73" s="16">
        <v>9789860795189</v>
      </c>
      <c r="G73" s="6">
        <v>1</v>
      </c>
      <c r="H73" s="6">
        <v>320</v>
      </c>
      <c r="I73" s="6">
        <f t="shared" si="18"/>
        <v>320</v>
      </c>
      <c r="J73" s="2"/>
      <c r="K73" s="2"/>
      <c r="L73" s="2"/>
      <c r="M73" s="2"/>
    </row>
    <row r="74" spans="1:13" ht="19.8" x14ac:dyDescent="0.3">
      <c r="A74" s="3">
        <v>71</v>
      </c>
      <c r="B74" s="25" t="s">
        <v>115</v>
      </c>
      <c r="C74" s="1" t="s">
        <v>116</v>
      </c>
      <c r="D74" s="12" t="s">
        <v>117</v>
      </c>
      <c r="E74" s="8" t="s">
        <v>160</v>
      </c>
      <c r="F74" s="16">
        <v>9789863987871</v>
      </c>
      <c r="G74" s="6">
        <v>1</v>
      </c>
      <c r="H74" s="6">
        <v>699</v>
      </c>
      <c r="I74" s="6">
        <f t="shared" si="18"/>
        <v>699</v>
      </c>
      <c r="J74" s="2"/>
      <c r="K74" s="2"/>
      <c r="L74" s="2"/>
      <c r="M74" s="2"/>
    </row>
    <row r="75" spans="1:13" ht="33.6" x14ac:dyDescent="0.3">
      <c r="A75" s="3">
        <v>72</v>
      </c>
      <c r="B75" s="25" t="s">
        <v>118</v>
      </c>
      <c r="C75" s="21" t="s">
        <v>119</v>
      </c>
      <c r="D75" s="12" t="s">
        <v>103</v>
      </c>
      <c r="E75" s="8" t="s">
        <v>160</v>
      </c>
      <c r="F75" s="16">
        <v>9789868883635</v>
      </c>
      <c r="G75" s="6">
        <v>1</v>
      </c>
      <c r="H75" s="6">
        <v>1120</v>
      </c>
      <c r="I75" s="6">
        <f t="shared" si="18"/>
        <v>1120</v>
      </c>
      <c r="J75" s="2" t="s">
        <v>45</v>
      </c>
      <c r="K75" s="2"/>
      <c r="L75" s="2"/>
      <c r="M75" s="2"/>
    </row>
    <row r="76" spans="1:13" ht="19.8" x14ac:dyDescent="0.3">
      <c r="A76" s="3">
        <v>73</v>
      </c>
      <c r="B76" s="25" t="s">
        <v>120</v>
      </c>
      <c r="C76" s="1" t="s">
        <v>121</v>
      </c>
      <c r="D76" s="12" t="s">
        <v>29</v>
      </c>
      <c r="E76" s="8" t="s">
        <v>160</v>
      </c>
      <c r="F76" s="16">
        <v>9789865535339</v>
      </c>
      <c r="G76" s="6">
        <v>1</v>
      </c>
      <c r="H76" s="6">
        <v>1050</v>
      </c>
      <c r="I76" s="6">
        <f t="shared" si="18"/>
        <v>1050</v>
      </c>
      <c r="J76" s="2" t="s">
        <v>45</v>
      </c>
      <c r="K76" s="2"/>
      <c r="L76" s="2"/>
      <c r="M76" s="2"/>
    </row>
    <row r="77" spans="1:13" ht="34.799999999999997" x14ac:dyDescent="0.3">
      <c r="A77" s="3">
        <v>74</v>
      </c>
      <c r="B77" s="25" t="s">
        <v>198</v>
      </c>
      <c r="C77" s="1" t="s">
        <v>122</v>
      </c>
      <c r="D77" s="12" t="s">
        <v>107</v>
      </c>
      <c r="E77" s="8" t="s">
        <v>160</v>
      </c>
      <c r="F77" s="16">
        <v>9789573289692</v>
      </c>
      <c r="G77" s="6">
        <v>1</v>
      </c>
      <c r="H77" s="6">
        <v>900</v>
      </c>
      <c r="I77" s="6">
        <f t="shared" si="18"/>
        <v>900</v>
      </c>
      <c r="J77" s="2" t="s">
        <v>45</v>
      </c>
      <c r="K77" s="2"/>
      <c r="L77" s="2"/>
      <c r="M77" s="2"/>
    </row>
    <row r="78" spans="1:13" ht="19.8" x14ac:dyDescent="0.3">
      <c r="A78" s="3">
        <v>75</v>
      </c>
      <c r="B78" s="25" t="s">
        <v>199</v>
      </c>
      <c r="C78" s="1" t="s">
        <v>122</v>
      </c>
      <c r="D78" s="12" t="s">
        <v>107</v>
      </c>
      <c r="E78" s="8" t="s">
        <v>160</v>
      </c>
      <c r="F78" s="16">
        <v>9789573285762</v>
      </c>
      <c r="G78" s="6">
        <v>1</v>
      </c>
      <c r="H78" s="6">
        <v>1700</v>
      </c>
      <c r="I78" s="6">
        <f t="shared" si="18"/>
        <v>1700</v>
      </c>
      <c r="J78" s="2" t="s">
        <v>45</v>
      </c>
      <c r="K78" s="2"/>
      <c r="L78" s="2"/>
      <c r="M78" s="2"/>
    </row>
    <row r="79" spans="1:13" ht="33.6" x14ac:dyDescent="0.3">
      <c r="A79" s="3">
        <v>76</v>
      </c>
      <c r="B79" s="25" t="s">
        <v>123</v>
      </c>
      <c r="C79" s="1" t="s">
        <v>122</v>
      </c>
      <c r="D79" s="12" t="s">
        <v>107</v>
      </c>
      <c r="E79" s="8" t="s">
        <v>160</v>
      </c>
      <c r="F79" s="16">
        <v>9789573282938</v>
      </c>
      <c r="G79" s="6">
        <v>1</v>
      </c>
      <c r="H79" s="6">
        <v>280</v>
      </c>
      <c r="I79" s="6">
        <f t="shared" si="18"/>
        <v>280</v>
      </c>
      <c r="J79" s="2"/>
      <c r="K79" s="2"/>
      <c r="L79" s="2"/>
      <c r="M79" s="2"/>
    </row>
    <row r="80" spans="1:13" ht="34.799999999999997" x14ac:dyDescent="0.3">
      <c r="A80" s="3">
        <v>77</v>
      </c>
      <c r="B80" s="25" t="s">
        <v>198</v>
      </c>
      <c r="C80" s="22" t="s">
        <v>124</v>
      </c>
      <c r="D80" s="12" t="s">
        <v>107</v>
      </c>
      <c r="E80" s="8" t="s">
        <v>160</v>
      </c>
      <c r="F80" s="16">
        <v>9789573289692</v>
      </c>
      <c r="G80" s="6">
        <v>1</v>
      </c>
      <c r="H80" s="6">
        <v>900</v>
      </c>
      <c r="I80" s="6">
        <f t="shared" si="18"/>
        <v>900</v>
      </c>
      <c r="J80" s="2" t="s">
        <v>45</v>
      </c>
      <c r="K80" s="2"/>
      <c r="L80" s="2"/>
      <c r="M80" s="2"/>
    </row>
    <row r="81" spans="1:13" ht="34.799999999999997" x14ac:dyDescent="0.3">
      <c r="A81" s="3">
        <v>78</v>
      </c>
      <c r="B81" s="25" t="s">
        <v>200</v>
      </c>
      <c r="C81" s="1" t="s">
        <v>125</v>
      </c>
      <c r="D81" s="12" t="s">
        <v>103</v>
      </c>
      <c r="E81" s="8" t="s">
        <v>160</v>
      </c>
      <c r="F81" s="16">
        <v>9786267228076</v>
      </c>
      <c r="G81" s="6">
        <v>1</v>
      </c>
      <c r="H81" s="6">
        <v>1750</v>
      </c>
      <c r="I81" s="6">
        <f t="shared" si="18"/>
        <v>1750</v>
      </c>
      <c r="J81" s="2" t="s">
        <v>45</v>
      </c>
      <c r="K81" s="2"/>
      <c r="L81" s="2"/>
      <c r="M81" s="2"/>
    </row>
    <row r="82" spans="1:13" ht="67.2" x14ac:dyDescent="0.3">
      <c r="A82" s="3">
        <v>79</v>
      </c>
      <c r="B82" s="25" t="s">
        <v>165</v>
      </c>
      <c r="C82" s="1" t="s">
        <v>166</v>
      </c>
      <c r="D82" s="12" t="s">
        <v>167</v>
      </c>
      <c r="E82" s="8" t="s">
        <v>160</v>
      </c>
      <c r="F82" s="16">
        <v>9789865071516</v>
      </c>
      <c r="G82" s="6">
        <v>1</v>
      </c>
      <c r="H82" s="6">
        <v>960</v>
      </c>
      <c r="I82" s="6">
        <f t="shared" si="18"/>
        <v>960</v>
      </c>
      <c r="J82" s="2" t="s">
        <v>45</v>
      </c>
      <c r="K82" s="2"/>
      <c r="L82" s="2"/>
      <c r="M82" s="2"/>
    </row>
    <row r="83" spans="1:13" ht="34.799999999999997" x14ac:dyDescent="0.3">
      <c r="A83" s="3">
        <v>80</v>
      </c>
      <c r="B83" s="30" t="s">
        <v>168</v>
      </c>
      <c r="C83" s="1" t="s">
        <v>169</v>
      </c>
      <c r="D83" s="12" t="s">
        <v>170</v>
      </c>
      <c r="E83" s="8" t="s">
        <v>160</v>
      </c>
      <c r="F83" s="16">
        <v>471721103302</v>
      </c>
      <c r="G83" s="6">
        <v>1</v>
      </c>
      <c r="H83" s="6">
        <v>800</v>
      </c>
      <c r="I83" s="6">
        <f t="shared" si="18"/>
        <v>800</v>
      </c>
      <c r="J83" s="2" t="s">
        <v>45</v>
      </c>
      <c r="K83" s="2"/>
      <c r="L83" s="2"/>
      <c r="M83" s="2"/>
    </row>
    <row r="84" spans="1:13" ht="50.4" x14ac:dyDescent="0.3">
      <c r="A84" s="3">
        <v>81</v>
      </c>
      <c r="B84" s="25" t="s">
        <v>171</v>
      </c>
      <c r="C84" s="1" t="s">
        <v>172</v>
      </c>
      <c r="D84" s="12" t="s">
        <v>173</v>
      </c>
      <c r="E84" s="8" t="s">
        <v>160</v>
      </c>
      <c r="F84" s="16">
        <v>9786269566259</v>
      </c>
      <c r="G84" s="6">
        <v>1</v>
      </c>
      <c r="H84" s="6">
        <v>640</v>
      </c>
      <c r="I84" s="6">
        <f t="shared" si="18"/>
        <v>640</v>
      </c>
      <c r="J84" s="2" t="s">
        <v>45</v>
      </c>
      <c r="K84" s="2"/>
      <c r="L84" s="2"/>
      <c r="M84" s="2"/>
    </row>
    <row r="85" spans="1:13" ht="50.4" x14ac:dyDescent="0.3">
      <c r="A85" s="3">
        <v>82</v>
      </c>
      <c r="B85" s="25" t="s">
        <v>174</v>
      </c>
      <c r="C85" s="1" t="s">
        <v>172</v>
      </c>
      <c r="D85" s="12" t="s">
        <v>173</v>
      </c>
      <c r="E85" s="8" t="s">
        <v>160</v>
      </c>
      <c r="F85" s="16">
        <v>9786269610402</v>
      </c>
      <c r="G85" s="6">
        <v>1</v>
      </c>
      <c r="H85" s="6">
        <v>640</v>
      </c>
      <c r="I85" s="6">
        <f t="shared" si="18"/>
        <v>640</v>
      </c>
      <c r="J85" s="2" t="s">
        <v>45</v>
      </c>
      <c r="K85" s="2"/>
      <c r="L85" s="2"/>
      <c r="M85" s="2"/>
    </row>
    <row r="86" spans="1:13" ht="52.2" x14ac:dyDescent="0.3">
      <c r="A86" s="3">
        <v>83</v>
      </c>
      <c r="B86" s="25" t="s">
        <v>201</v>
      </c>
      <c r="C86" s="1" t="s">
        <v>172</v>
      </c>
      <c r="D86" s="12" t="s">
        <v>173</v>
      </c>
      <c r="E86" s="8" t="s">
        <v>160</v>
      </c>
      <c r="F86" s="16">
        <v>9786267174043</v>
      </c>
      <c r="G86" s="6">
        <v>1</v>
      </c>
      <c r="H86" s="6">
        <v>640</v>
      </c>
      <c r="I86" s="6">
        <f t="shared" ref="I86" si="19">G86*H86</f>
        <v>640</v>
      </c>
      <c r="J86" s="2" t="s">
        <v>45</v>
      </c>
      <c r="K86" s="2"/>
      <c r="L86" s="2"/>
      <c r="M86" s="2"/>
    </row>
    <row r="87" spans="1:13" ht="50.4" x14ac:dyDescent="0.3">
      <c r="A87" s="3">
        <v>84</v>
      </c>
      <c r="B87" s="25" t="s">
        <v>175</v>
      </c>
      <c r="C87" s="1" t="s">
        <v>172</v>
      </c>
      <c r="D87" s="12" t="s">
        <v>173</v>
      </c>
      <c r="E87" s="8" t="s">
        <v>160</v>
      </c>
      <c r="F87" s="16">
        <v>9786267174159</v>
      </c>
      <c r="G87" s="6">
        <v>1</v>
      </c>
      <c r="H87" s="6">
        <v>640</v>
      </c>
      <c r="I87" s="6">
        <f t="shared" ref="I87" si="20">G87*H87</f>
        <v>640</v>
      </c>
      <c r="J87" s="2" t="s">
        <v>45</v>
      </c>
      <c r="K87" s="2"/>
      <c r="L87" s="2"/>
      <c r="M87" s="2"/>
    </row>
    <row r="88" spans="1:13" ht="50.4" x14ac:dyDescent="0.3">
      <c r="A88" s="3">
        <v>85</v>
      </c>
      <c r="B88" s="25" t="s">
        <v>176</v>
      </c>
      <c r="C88" s="1" t="s">
        <v>172</v>
      </c>
      <c r="D88" s="12" t="s">
        <v>173</v>
      </c>
      <c r="E88" s="8" t="s">
        <v>160</v>
      </c>
      <c r="F88" s="16">
        <v>9786267174265</v>
      </c>
      <c r="G88" s="6">
        <v>1</v>
      </c>
      <c r="H88" s="6">
        <v>640</v>
      </c>
      <c r="I88" s="6">
        <f t="shared" ref="I88:I91" si="21">G88*H88</f>
        <v>640</v>
      </c>
      <c r="J88" s="2" t="s">
        <v>45</v>
      </c>
      <c r="K88" s="2"/>
      <c r="L88" s="2"/>
      <c r="M88" s="2"/>
    </row>
    <row r="89" spans="1:13" ht="19.8" x14ac:dyDescent="0.3">
      <c r="A89" s="3">
        <v>86</v>
      </c>
      <c r="B89" s="25" t="s">
        <v>179</v>
      </c>
      <c r="C89" s="1" t="s">
        <v>172</v>
      </c>
      <c r="D89" s="12" t="s">
        <v>170</v>
      </c>
      <c r="E89" s="8" t="s">
        <v>160</v>
      </c>
      <c r="F89" s="16">
        <v>4717211033340</v>
      </c>
      <c r="G89" s="6">
        <v>1</v>
      </c>
      <c r="H89" s="6">
        <v>640</v>
      </c>
      <c r="I89" s="6">
        <f t="shared" si="21"/>
        <v>640</v>
      </c>
      <c r="J89" s="2" t="s">
        <v>45</v>
      </c>
      <c r="K89" s="2"/>
      <c r="L89" s="2"/>
      <c r="M89" s="2"/>
    </row>
    <row r="90" spans="1:13" ht="19.8" x14ac:dyDescent="0.3">
      <c r="A90" s="3">
        <v>87</v>
      </c>
      <c r="B90" s="25" t="s">
        <v>180</v>
      </c>
      <c r="C90" s="1" t="s">
        <v>181</v>
      </c>
      <c r="D90" s="23" t="s">
        <v>182</v>
      </c>
      <c r="E90" s="8" t="s">
        <v>160</v>
      </c>
      <c r="F90" s="16">
        <v>9786269593842</v>
      </c>
      <c r="G90" s="6">
        <v>1</v>
      </c>
      <c r="H90" s="6">
        <v>400</v>
      </c>
      <c r="I90" s="6">
        <f t="shared" si="21"/>
        <v>400</v>
      </c>
      <c r="J90" s="2"/>
      <c r="K90" s="2"/>
      <c r="L90" s="2"/>
      <c r="M90" s="2"/>
    </row>
    <row r="91" spans="1:13" ht="34.799999999999997" x14ac:dyDescent="0.3">
      <c r="A91" s="3">
        <v>88</v>
      </c>
      <c r="B91" s="25" t="s">
        <v>202</v>
      </c>
      <c r="C91" s="1" t="s">
        <v>183</v>
      </c>
      <c r="D91" s="23" t="s">
        <v>16</v>
      </c>
      <c r="E91" s="8" t="s">
        <v>160</v>
      </c>
      <c r="F91" s="16">
        <v>4717211032886</v>
      </c>
      <c r="G91" s="6">
        <v>1</v>
      </c>
      <c r="H91" s="6">
        <v>699</v>
      </c>
      <c r="I91" s="6">
        <f t="shared" si="21"/>
        <v>699</v>
      </c>
      <c r="J91" s="2" t="s">
        <v>45</v>
      </c>
      <c r="K91" s="2"/>
      <c r="L91" s="2"/>
      <c r="M91" s="2"/>
    </row>
    <row r="92" spans="1:13" ht="33.6" x14ac:dyDescent="0.3">
      <c r="A92" s="3">
        <v>89</v>
      </c>
      <c r="B92" s="25" t="s">
        <v>186</v>
      </c>
      <c r="C92" s="1" t="s">
        <v>187</v>
      </c>
      <c r="D92" s="23" t="s">
        <v>103</v>
      </c>
      <c r="E92" s="8" t="s">
        <v>160</v>
      </c>
      <c r="F92" s="16">
        <v>9789865503734</v>
      </c>
      <c r="G92" s="6">
        <v>1</v>
      </c>
      <c r="H92" s="6">
        <v>320</v>
      </c>
      <c r="I92" s="6">
        <f t="shared" ref="I92" si="22">G92*H92</f>
        <v>320</v>
      </c>
      <c r="J92" s="2"/>
      <c r="K92" s="2"/>
      <c r="L92" s="2"/>
      <c r="M92" s="2"/>
    </row>
    <row r="93" spans="1:13" ht="19.8" x14ac:dyDescent="0.3">
      <c r="A93" s="3" t="s">
        <v>11</v>
      </c>
      <c r="B93" s="29"/>
      <c r="C93" s="1"/>
      <c r="D93" s="1"/>
      <c r="E93" s="3"/>
      <c r="F93" s="3"/>
      <c r="G93" s="6">
        <f>SUM(G7:G92)</f>
        <v>86</v>
      </c>
      <c r="H93" s="6"/>
      <c r="I93" s="34">
        <f>SUM(I4:I92)</f>
        <v>65963</v>
      </c>
      <c r="J93" s="1"/>
      <c r="K93" s="1"/>
      <c r="L93" s="1"/>
      <c r="M93" s="1"/>
    </row>
    <row r="94" spans="1:13" ht="270" customHeight="1" x14ac:dyDescent="0.3">
      <c r="A94" s="36" t="s">
        <v>206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</row>
    <row r="95" spans="1:13" ht="82.5" customHeight="1" x14ac:dyDescent="0.3">
      <c r="A95" s="44" t="s">
        <v>207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</row>
  </sheetData>
  <mergeCells count="4">
    <mergeCell ref="A94:M94"/>
    <mergeCell ref="A1:M1"/>
    <mergeCell ref="A2:M2"/>
    <mergeCell ref="A95:M95"/>
  </mergeCells>
  <phoneticPr fontId="1" type="noConversion"/>
  <hyperlinks>
    <hyperlink ref="C19" r:id="rId1" tooltip="看作者曹俊彥的介紹" display="https://children.moc.gov.tw/book/229687"/>
    <hyperlink ref="D32" r:id="rId2" display="https://www.books.com.tw/web/sys_puballb/books/?pubid=garliccrush"/>
    <hyperlink ref="D36" r:id="rId3" display="https://www.books.com.tw/web/sys_puballb/books/?pubid=lesgouttespress"/>
    <hyperlink ref="C48" r:id="rId4" display="https://search.books.com.tw/search/query/key/%E8%83%A1%E5%A6%99%E8%8A%AC/adv_author/1/"/>
    <hyperlink ref="C49" r:id="rId5" display="https://search.books.com.tw/search/query/key/%E8%83%A1%E5%A6%99%E8%8A%AC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6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2022-12-28T00:21:43Z</cp:lastPrinted>
  <dcterms:created xsi:type="dcterms:W3CDTF">2012-07-23T02:09:03Z</dcterms:created>
  <dcterms:modified xsi:type="dcterms:W3CDTF">2022-12-28T00:24:17Z</dcterms:modified>
</cp:coreProperties>
</file>